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4"/>
  <workbookPr defaultThemeVersion="124226"/>
  <mc:AlternateContent xmlns:mc="http://schemas.openxmlformats.org/markup-compatibility/2006">
    <mc:Choice Requires="x15">
      <x15ac:absPath xmlns:x15ac="http://schemas.microsoft.com/office/spreadsheetml/2010/11/ac" url="C:\Users\O-011\Desktop\圖書採購\"/>
    </mc:Choice>
  </mc:AlternateContent>
  <xr:revisionPtr revIDLastSave="0" documentId="13_ncr:1_{DE368683-03DD-488A-ABCA-E4847D378273}" xr6:coauthVersionLast="36" xr6:coauthVersionMax="36" xr10:uidLastSave="{00000000-0000-0000-0000-000000000000}"/>
  <bookViews>
    <workbookView xWindow="0" yWindow="0" windowWidth="19200" windowHeight="6880" xr2:uid="{00000000-000D-0000-FFFF-FFFF00000000}"/>
  </bookViews>
  <sheets>
    <sheet name="正式書單" sheetId="1" r:id="rId1"/>
  </sheets>
  <definedNames>
    <definedName name="_xlnm.Print_Titles" localSheetId="0">正式書單!$3:$3</definedName>
  </definedNames>
  <calcPr calcId="191029"/>
</workbook>
</file>

<file path=xl/calcChain.xml><?xml version="1.0" encoding="utf-8"?>
<calcChain xmlns="http://schemas.openxmlformats.org/spreadsheetml/2006/main">
  <c r="I46" i="1" l="1"/>
  <c r="I47" i="1"/>
  <c r="I48" i="1"/>
  <c r="I49" i="1"/>
  <c r="I50" i="1"/>
  <c r="I51" i="1"/>
  <c r="I52" i="1"/>
  <c r="I53" i="1"/>
  <c r="I54" i="1"/>
  <c r="I55" i="1"/>
  <c r="I56" i="1"/>
  <c r="I57" i="1"/>
  <c r="I58" i="1"/>
  <c r="I59" i="1"/>
  <c r="I60" i="1"/>
  <c r="I61" i="1"/>
  <c r="I62" i="1"/>
  <c r="I63" i="1"/>
  <c r="I64" i="1"/>
  <c r="I65" i="1"/>
  <c r="I66" i="1"/>
  <c r="I67" i="1"/>
  <c r="I68" i="1"/>
  <c r="I69" i="1"/>
  <c r="I70" i="1"/>
  <c r="I71" i="1"/>
  <c r="I72" i="1"/>
  <c r="I73" i="1"/>
  <c r="I74" i="1"/>
  <c r="I75" i="1"/>
  <c r="I76" i="1"/>
  <c r="I77" i="1"/>
  <c r="I78" i="1"/>
  <c r="I79" i="1"/>
  <c r="I80" i="1"/>
  <c r="I81" i="1"/>
  <c r="I82" i="1"/>
  <c r="I83" i="1"/>
  <c r="I84" i="1"/>
  <c r="I85" i="1"/>
  <c r="I86" i="1"/>
  <c r="I87" i="1"/>
  <c r="I88" i="1"/>
  <c r="I89" i="1"/>
  <c r="I90" i="1"/>
  <c r="I91" i="1"/>
  <c r="I92" i="1"/>
  <c r="I93" i="1"/>
  <c r="I94" i="1"/>
  <c r="I95" i="1"/>
  <c r="I96" i="1"/>
  <c r="I97" i="1"/>
  <c r="I98" i="1"/>
  <c r="I99" i="1"/>
  <c r="I100" i="1"/>
  <c r="I101" i="1"/>
  <c r="I102" i="1"/>
  <c r="I103" i="1"/>
  <c r="I104" i="1"/>
  <c r="I105" i="1"/>
  <c r="I106" i="1"/>
  <c r="I107" i="1"/>
  <c r="I108" i="1"/>
  <c r="I109" i="1"/>
  <c r="I110" i="1"/>
  <c r="I111" i="1"/>
  <c r="I112" i="1"/>
  <c r="I113" i="1"/>
  <c r="I114" i="1"/>
  <c r="I115" i="1"/>
  <c r="I116" i="1"/>
  <c r="I117" i="1"/>
  <c r="I118" i="1"/>
  <c r="I119" i="1"/>
  <c r="I120" i="1"/>
  <c r="I121" i="1"/>
  <c r="I122" i="1"/>
  <c r="I123" i="1"/>
  <c r="I124" i="1"/>
  <c r="I125" i="1"/>
  <c r="I126" i="1"/>
  <c r="I127" i="1"/>
  <c r="I128" i="1"/>
  <c r="I129" i="1"/>
  <c r="I130" i="1"/>
  <c r="I131" i="1"/>
  <c r="I132" i="1"/>
  <c r="I133" i="1"/>
  <c r="I134" i="1"/>
  <c r="I135" i="1"/>
  <c r="I136" i="1"/>
  <c r="I137" i="1"/>
  <c r="I138" i="1"/>
  <c r="I139" i="1"/>
  <c r="I140" i="1"/>
  <c r="I141" i="1"/>
  <c r="I142" i="1"/>
  <c r="I143" i="1"/>
  <c r="I144" i="1"/>
  <c r="I145" i="1"/>
  <c r="I146" i="1"/>
  <c r="I147" i="1"/>
  <c r="I148" i="1"/>
  <c r="I149" i="1"/>
  <c r="I150" i="1"/>
  <c r="I151" i="1"/>
  <c r="I152" i="1"/>
  <c r="I153" i="1"/>
  <c r="I154" i="1"/>
  <c r="G156" i="1" l="1"/>
  <c r="I4" i="1"/>
  <c r="I5" i="1"/>
  <c r="I6" i="1"/>
  <c r="I7" i="1"/>
  <c r="I8" i="1"/>
  <c r="I9" i="1"/>
  <c r="I10" i="1"/>
  <c r="I11" i="1"/>
  <c r="I12" i="1"/>
  <c r="I13" i="1"/>
  <c r="I14" i="1"/>
  <c r="I15" i="1"/>
  <c r="I16" i="1"/>
  <c r="I17" i="1"/>
  <c r="I18" i="1"/>
  <c r="I19" i="1"/>
  <c r="I20" i="1"/>
  <c r="I21" i="1"/>
  <c r="I22" i="1"/>
  <c r="I23" i="1"/>
  <c r="I24" i="1"/>
  <c r="I25" i="1"/>
  <c r="I26" i="1"/>
  <c r="I27" i="1"/>
  <c r="I28" i="1"/>
  <c r="I29" i="1"/>
  <c r="I30" i="1"/>
  <c r="I31" i="1"/>
  <c r="I32" i="1"/>
  <c r="I33" i="1"/>
  <c r="I34" i="1"/>
  <c r="I35" i="1"/>
  <c r="I36" i="1"/>
  <c r="I37" i="1"/>
  <c r="I38" i="1"/>
  <c r="I39" i="1"/>
  <c r="I40" i="1"/>
  <c r="I41" i="1"/>
  <c r="I42" i="1"/>
  <c r="I43" i="1"/>
  <c r="I44" i="1"/>
  <c r="I45" i="1"/>
  <c r="I156" i="1" l="1"/>
</calcChain>
</file>

<file path=xl/sharedStrings.xml><?xml version="1.0" encoding="utf-8"?>
<sst xmlns="http://schemas.openxmlformats.org/spreadsheetml/2006/main" count="1228" uniqueCount="513">
  <si>
    <t>排序</t>
    <phoneticPr fontId="1" type="noConversion"/>
  </si>
  <si>
    <t>書名</t>
    <phoneticPr fontId="1" type="noConversion"/>
  </si>
  <si>
    <t>作者</t>
    <phoneticPr fontId="1" type="noConversion"/>
  </si>
  <si>
    <t>出版社</t>
    <phoneticPr fontId="1" type="noConversion"/>
  </si>
  <si>
    <t>ISBN</t>
    <phoneticPr fontId="1" type="noConversion"/>
  </si>
  <si>
    <t>採購數量</t>
    <phoneticPr fontId="1" type="noConversion"/>
  </si>
  <si>
    <t>小計</t>
    <phoneticPr fontId="1" type="noConversion"/>
  </si>
  <si>
    <t>是否為套書</t>
    <phoneticPr fontId="1" type="noConversion"/>
  </si>
  <si>
    <t>是否含光碟</t>
    <phoneticPr fontId="1" type="noConversion"/>
  </si>
  <si>
    <t>是否為教師用書</t>
    <phoneticPr fontId="1" type="noConversion"/>
  </si>
  <si>
    <t>備註</t>
    <phoneticPr fontId="1" type="noConversion"/>
  </si>
  <si>
    <t>合計</t>
    <phoneticPr fontId="1" type="noConversion"/>
  </si>
  <si>
    <t>出版地(國家)</t>
    <phoneticPr fontId="1" type="noConversion"/>
  </si>
  <si>
    <t>定價(新臺幣)</t>
    <phoneticPr fontId="1" type="noConversion"/>
  </si>
  <si>
    <r>
      <t>說明：
1.請各校填寫書單需求時，以依2倍核定金額估計並有</t>
    </r>
    <r>
      <rPr>
        <sz val="16"/>
        <color rgb="FFFF0000"/>
        <rFont val="標楷體"/>
        <family val="4"/>
        <charset val="136"/>
      </rPr>
      <t>+10%</t>
    </r>
    <r>
      <rPr>
        <sz val="16"/>
        <color indexed="8"/>
        <rFont val="標楷體"/>
        <family val="4"/>
        <charset val="136"/>
      </rPr>
      <t>彈性，提交原始價格之書單，並依據教師用書（工具書）、英文圖書、中文圖書（各校選購購書單可參考國家圖書館、文化部推薦之優良圖書及本局布可星球推薦書單）之順序排序，表格不足時請自行增列。
2.書名、作者、出版社、出版國、ISBN、採購數量、是否含光碟等資料請各校務必填寫確實，若是套書或是班級共讀用書亦請註明數量。
3.各校填寫之採購書單，若出版地為臺灣以外者，ISBN需與原文書名能相互勾稽，以免無法尋書。
4.書籍定價請以新臺幣報價為主，若書籍定價為外幣者，請各校自動調整為新臺幣(加計匯率，關稅與營業稅)。
5.書籍請寫定價(原始價格)，不要以折扣價填寫。
6.如學校採購之圖書欲配合共讀活動或課堂教學時，請於備註欄加註「</t>
    </r>
    <r>
      <rPr>
        <sz val="16"/>
        <color rgb="FFFF0000"/>
        <rFont val="標楷體"/>
        <family val="4"/>
        <charset val="136"/>
      </rPr>
      <t>共讀書箱</t>
    </r>
    <r>
      <rPr>
        <sz val="16"/>
        <color indexed="8"/>
        <rFont val="標楷體"/>
        <family val="4"/>
        <charset val="136"/>
      </rPr>
      <t>」，並另附課程規劃表備查。
7.</t>
    </r>
    <r>
      <rPr>
        <sz val="16"/>
        <color rgb="FFFF0000"/>
        <rFont val="標楷體"/>
        <family val="4"/>
        <charset val="136"/>
      </rPr>
      <t>共讀書箱用書</t>
    </r>
    <r>
      <rPr>
        <sz val="16"/>
        <color indexed="8"/>
        <rFont val="標楷體"/>
        <family val="4"/>
        <charset val="136"/>
      </rPr>
      <t>界定為單一圖書購買冊數達到學校班級最高學生數(含)以上皆屬之。
8.如學校有採購教師用書，請於備註欄簡述配合之學習領域或課程主題。</t>
    </r>
    <phoneticPr fontId="1" type="noConversion"/>
  </si>
  <si>
    <t xml:space="preserve">            臺南市111學年度仁德區依仁國小圖書館（室）圖書採購書單                   </t>
    <phoneticPr fontId="1" type="noConversion"/>
  </si>
  <si>
    <t>學校班級最高學生數( 17 )人</t>
    <phoneticPr fontId="1" type="noConversion"/>
  </si>
  <si>
    <t>5-Minute How to Catch Stories (HC) (Ages 4-10)</t>
    <phoneticPr fontId="7" type="noConversion"/>
  </si>
  <si>
    <t>Adam Wallace</t>
  </si>
  <si>
    <t>Sourcebooks</t>
  </si>
  <si>
    <t>US</t>
  </si>
  <si>
    <t>9781728246031</t>
  </si>
  <si>
    <t>否</t>
    <phoneticPr fontId="7" type="noConversion"/>
  </si>
  <si>
    <t>A to Z Mysteries Super Edition #14: Leopard on the Loose (Ages 6-9) (Lexile 580L)</t>
    <phoneticPr fontId="7" type="noConversion"/>
  </si>
  <si>
    <t>Ron Roy</t>
  </si>
  <si>
    <t>Random House USA</t>
  </si>
  <si>
    <t>9780593301845</t>
  </si>
  <si>
    <t>Agent Moose 3: Operation Owl (HC) (Ages 6-9)</t>
  </si>
  <si>
    <t>Mo O'Hara</t>
  </si>
  <si>
    <t>Feiwel &amp; Friends</t>
  </si>
  <si>
    <t>UK</t>
  </si>
  <si>
    <t>9781250222251</t>
  </si>
  <si>
    <t>Amelia Bedelia &amp; Friends #4: Amelia Bedelia &amp; Friends Paint the Town</t>
    <phoneticPr fontId="7" type="noConversion"/>
  </si>
  <si>
    <t>Parish, Herman</t>
  </si>
  <si>
    <t>Harper Collins USA</t>
  </si>
  <si>
    <t>9780062961860</t>
  </si>
  <si>
    <t>Amelia Bedelia &amp; Friends #5: Amelia Bedelia &amp; Friends Mind Their Manners</t>
  </si>
  <si>
    <t>9780062961891</t>
  </si>
  <si>
    <t>Amelia Bedelia &amp; Friends #1: Amelia Bedelia &amp; Friends Beat the Clock (Ages 6-10)</t>
  </si>
  <si>
    <t>Herman Parish</t>
  </si>
  <si>
    <t>Greenwillow</t>
  </si>
  <si>
    <t>9780062935175</t>
  </si>
  <si>
    <t>Amelia Bedelia &amp; Friends #2: Amelia Bedelia &amp; Friends The Cat's Meow (Ages 6-10)</t>
  </si>
  <si>
    <t>9780062935212</t>
  </si>
  <si>
    <t>Amelia Bedelia &amp; Friends #3: Amelia Bedelia &amp; Friends Arise and Shine (Ages 6-10)</t>
  </si>
  <si>
    <t>9780062961839</t>
  </si>
  <si>
    <t xml:space="preserve">One Gorilla: A Counting Book </t>
    <phoneticPr fontId="7" type="noConversion"/>
  </si>
  <si>
    <t>Anthony Browne</t>
  </si>
  <si>
    <t>Walker</t>
  </si>
  <si>
    <t xml:space="preserve">Into the Forest (Ages 5-7) (Lexile 510L)  </t>
    <phoneticPr fontId="7" type="noConversion"/>
  </si>
  <si>
    <t>Walker Books Ltd</t>
  </si>
  <si>
    <t>9781844285594</t>
  </si>
  <si>
    <t xml:space="preserve">Willy the Champ 大英雄威利 (2008) (Ages 5-7) (Lexile 410L)  </t>
    <phoneticPr fontId="7" type="noConversion"/>
  </si>
  <si>
    <t>9781406318739</t>
  </si>
  <si>
    <t>How Do You Feel? 你的心情好嗎？ (生活教育-情緒)(繪本123-110)(Ages 3-7)(Lexile 560L)</t>
    <phoneticPr fontId="7" type="noConversion"/>
  </si>
  <si>
    <t>Walker Books</t>
  </si>
  <si>
    <t>9781406338515</t>
  </si>
  <si>
    <t xml:space="preserve">I Like Books (Ages 3-6) (Lexile 300L)  </t>
  </si>
  <si>
    <t>9780744598575</t>
  </si>
  <si>
    <t>Little Beauty (生活教育-友誼)(繪本123-95加映)(Ages 3-7)(Lexile 430L)</t>
    <phoneticPr fontId="7" type="noConversion"/>
  </si>
  <si>
    <t>9781406319309</t>
  </si>
  <si>
    <t xml:space="preserve">Silly Billy 傻比傻利 (Ages 3+) </t>
    <phoneticPr fontId="7" type="noConversion"/>
  </si>
  <si>
    <t>9781406305760</t>
  </si>
  <si>
    <t>The Tunnel 穿過隧道 (Ages 4-9)</t>
    <phoneticPr fontId="7" type="noConversion"/>
  </si>
  <si>
    <t>9781406313291</t>
  </si>
  <si>
    <t xml:space="preserve">A Bear-y Tale 當熊遇見熊 (Ages 3+) </t>
    <phoneticPr fontId="7" type="noConversion"/>
  </si>
  <si>
    <t>9781406341621</t>
  </si>
  <si>
    <t xml:space="preserve">Frida and Bear 來玩形狀遊戲 (Ages 3+) (形狀 + 想像力) </t>
    <phoneticPr fontId="7" type="noConversion"/>
  </si>
  <si>
    <t>Browne, Anthony</t>
  </si>
  <si>
    <t>9781406365573</t>
  </si>
  <si>
    <t>Gorilla (30/e edition)(生活教育-孤單)(繪本123-95加映)(Ages 5-7)(Lexile 370L)</t>
    <phoneticPr fontId="7" type="noConversion"/>
  </si>
  <si>
    <t>9781406352337</t>
  </si>
  <si>
    <t>Little Frida: A Story of Frida Kahlo (Ages 4-6)</t>
  </si>
  <si>
    <t>9781406390919</t>
  </si>
  <si>
    <t>Look What I've Got! 你看我有什麼 (Ages 5-7)</t>
    <phoneticPr fontId="7" type="noConversion"/>
  </si>
  <si>
    <t>9781406326253</t>
  </si>
  <si>
    <t>Through the Magic Mirror (純故事)(Ages 4-5)(繪本123-110加映)</t>
    <phoneticPr fontId="7" type="noConversion"/>
  </si>
  <si>
    <t>9781406326284</t>
  </si>
  <si>
    <t>Willy and the Cloud 威利和一朵雲 (Ages 3-7)</t>
    <phoneticPr fontId="7" type="noConversion"/>
  </si>
  <si>
    <t>9781406373837</t>
  </si>
  <si>
    <t xml:space="preserve">Willy the Wimp 遜咖威利 (Ages 5-7) (Lexile 520L)  </t>
    <phoneticPr fontId="7" type="noConversion"/>
  </si>
  <si>
    <t>9781406356410</t>
  </si>
  <si>
    <t xml:space="preserve">Willy's Pictures 威利的畫 (Ages 5-7) (Lexile 480L)  </t>
    <phoneticPr fontId="7" type="noConversion"/>
  </si>
  <si>
    <t>9781406313567</t>
  </si>
  <si>
    <t xml:space="preserve">Voices in the Park 當乃平遇上乃萍 (Ages 5-7) (Lexile 560L)  </t>
    <phoneticPr fontId="7" type="noConversion"/>
  </si>
  <si>
    <t>Transworld Publishers</t>
  </si>
  <si>
    <t>9780552545648</t>
  </si>
  <si>
    <t xml:space="preserve">What If...? 生日派對 (Ages 5-7) (Lexile 400L) </t>
    <phoneticPr fontId="7" type="noConversion"/>
  </si>
  <si>
    <t>RHCP Digital</t>
  </si>
  <si>
    <t>9780552565196</t>
  </si>
  <si>
    <t xml:space="preserve">Zoo 動物園 (繪本123-50加映)  (Ages 5-7) (Lexile 580L)  </t>
    <phoneticPr fontId="7" type="noConversion"/>
  </si>
  <si>
    <t>Red Fox</t>
  </si>
  <si>
    <t>9780099219019</t>
  </si>
  <si>
    <t>The Shape Game (藝術-美術)(Ages 3-5) (Lexile 570L)  (R-H UK)</t>
    <phoneticPr fontId="7" type="noConversion"/>
  </si>
  <si>
    <t>Random House UK</t>
  </si>
  <si>
    <t>9780552546966</t>
  </si>
  <si>
    <t xml:space="preserve">Willy And Hugh (生活教育-孤單) (Ages 5-8) (Lexile 460L)  </t>
    <phoneticPr fontId="7" type="noConversion"/>
  </si>
  <si>
    <t>Picture Corgi</t>
  </si>
  <si>
    <t>9780552559652</t>
  </si>
  <si>
    <t xml:space="preserve">Me and You (純故事) (Ages 5-7) (Lexile 380L)  </t>
    <phoneticPr fontId="7" type="noConversion"/>
  </si>
  <si>
    <t>Corgi Books</t>
  </si>
  <si>
    <t>9780552559102</t>
  </si>
  <si>
    <t xml:space="preserve">Willy's Stories 威利的冒險故事 (Ages 5-7) </t>
    <phoneticPr fontId="7" type="noConversion"/>
  </si>
  <si>
    <t>9781406360899</t>
  </si>
  <si>
    <t>Things I Like (Ages 3-7) (Lexile 220L)</t>
    <phoneticPr fontId="7" type="noConversion"/>
  </si>
  <si>
    <t>9780744598582</t>
  </si>
  <si>
    <t xml:space="preserve">Willy the Wizard 雞蛋踢石頭 (Ages 5-7) (Lexile 480L)  </t>
    <phoneticPr fontId="7" type="noConversion"/>
  </si>
  <si>
    <t>9780552549356</t>
  </si>
  <si>
    <t>My Brother (Ages 3-5)</t>
    <phoneticPr fontId="7" type="noConversion"/>
  </si>
  <si>
    <t>9780552560214</t>
  </si>
  <si>
    <t xml:space="preserve">My Mum (Ages 5-8) </t>
    <phoneticPr fontId="7" type="noConversion"/>
  </si>
  <si>
    <t>9780552560207</t>
  </si>
  <si>
    <t>Our Girl</t>
    <phoneticPr fontId="7" type="noConversion"/>
  </si>
  <si>
    <t>9780552577601</t>
  </si>
  <si>
    <t>BEAR’S MAGIC PENCIL (Ages 3-7)</t>
    <phoneticPr fontId="7" type="noConversion"/>
  </si>
  <si>
    <t>Harper Collins UK</t>
  </si>
  <si>
    <t>9780007382200</t>
  </si>
  <si>
    <t xml:space="preserve">Things I Like (Concepts) (生活教育-自我發現)  (Ages 3-7) (Lexile 220L)  </t>
    <phoneticPr fontId="7" type="noConversion"/>
  </si>
  <si>
    <t>Dragonfly</t>
  </si>
  <si>
    <t>9780394841922</t>
  </si>
  <si>
    <t>Ballet Bunnies #3: Ballerina Birthday (Ages 6-9) (Lexile 780L)</t>
    <phoneticPr fontId="7" type="noConversion"/>
  </si>
  <si>
    <t>Swapna Reddy</t>
  </si>
  <si>
    <t>9780593305690</t>
  </si>
  <si>
    <t>Ballet Bunnies #4: The Lost Slipper (Ages 6-9) (Lexile 810L)</t>
  </si>
  <si>
    <t>9780593305720</t>
  </si>
  <si>
    <t>Ballet Bunnies #5: The Big Audition (Ages 6-9) (Lexile 790L)</t>
  </si>
  <si>
    <t>9780593305751</t>
  </si>
  <si>
    <t>注音練習</t>
  </si>
  <si>
    <t>文／林儀
圖／薛慧瑩</t>
    <phoneticPr fontId="1" type="noConversion"/>
  </si>
  <si>
    <t>Kido親子時堂(南一書局企業股份有限公司)</t>
    <phoneticPr fontId="1" type="noConversion"/>
  </si>
  <si>
    <t>台灣</t>
    <phoneticPr fontId="1" type="noConversion"/>
  </si>
  <si>
    <t>9789865306878</t>
  </si>
  <si>
    <t>一隻偉大的狗</t>
    <phoneticPr fontId="1" type="noConversion"/>
  </si>
  <si>
    <t>Davide Cali</t>
    <phoneticPr fontId="1" type="noConversion"/>
  </si>
  <si>
    <t>親子天下股份有限公司</t>
  </si>
  <si>
    <t>9789575037086</t>
  </si>
  <si>
    <t>熱天的時陣：嚕嚕的夏天</t>
    <phoneticPr fontId="1" type="noConversion"/>
  </si>
  <si>
    <t>儲玉玲</t>
    <phoneticPr fontId="1" type="noConversion"/>
  </si>
  <si>
    <t>聯經出版事業股份有限公司</t>
    <phoneticPr fontId="1" type="noConversion"/>
  </si>
  <si>
    <t>9789570858600</t>
  </si>
  <si>
    <t>再見的練習</t>
    <phoneticPr fontId="1" type="noConversion"/>
  </si>
  <si>
    <t>林小杯</t>
    <phoneticPr fontId="1" type="noConversion"/>
  </si>
  <si>
    <t>是路故事有限公司</t>
  </si>
  <si>
    <t>9786269534708</t>
  </si>
  <si>
    <t>微笑商店</t>
  </si>
  <si>
    <t>著．繪／喜多村惠</t>
    <phoneticPr fontId="1" type="noConversion"/>
  </si>
  <si>
    <t>三采文化股份有限公司</t>
  </si>
  <si>
    <t>9789576586538</t>
  </si>
  <si>
    <t>艾瑞養了一匹馬，才怪！</t>
    <phoneticPr fontId="1" type="noConversion"/>
  </si>
  <si>
    <t>Marcy Campbell</t>
  </si>
  <si>
    <t>遠見天下文化出版股份有限公司</t>
  </si>
  <si>
    <t>9789865250171</t>
  </si>
  <si>
    <t>阿啾在哪裡？</t>
    <phoneticPr fontId="1" type="noConversion"/>
  </si>
  <si>
    <t>文．圖／廖書荻</t>
    <phoneticPr fontId="1" type="noConversion"/>
  </si>
  <si>
    <t>玉山社出版事業股份有限公司</t>
  </si>
  <si>
    <t>9789862942659</t>
  </si>
  <si>
    <t>從前從前，火車來到小島</t>
    <phoneticPr fontId="1" type="noConversion"/>
  </si>
  <si>
    <t>文．圖／黃一文</t>
    <phoneticPr fontId="1" type="noConversion"/>
  </si>
  <si>
    <t>9789862942918</t>
  </si>
  <si>
    <t>未行之路</t>
    <phoneticPr fontId="1" type="noConversion"/>
  </si>
  <si>
    <t>Robert Frost</t>
    <phoneticPr fontId="1" type="noConversion"/>
  </si>
  <si>
    <t>和英出版社</t>
  </si>
  <si>
    <t>9789860697209</t>
  </si>
  <si>
    <t>我們的城市英雄</t>
    <phoneticPr fontId="1" type="noConversion"/>
  </si>
  <si>
    <t>Brian Floca</t>
    <phoneticPr fontId="1" type="noConversion"/>
  </si>
  <si>
    <t>遠流出版事業股份有限公司</t>
  </si>
  <si>
    <t>9789573292234</t>
  </si>
  <si>
    <t>小大人的公衛素養課：流行病學×預防醫學 中研院院士陳建仁首本防疫圖文知識書</t>
    <phoneticPr fontId="1" type="noConversion"/>
  </si>
  <si>
    <t>陳建仁、胡妙芬</t>
    <phoneticPr fontId="1" type="noConversion"/>
  </si>
  <si>
    <t>9786263050815</t>
  </si>
  <si>
    <t>植物日記簿：熱血阿傑的觀察與培植筆記</t>
  </si>
  <si>
    <t>黃仕傑</t>
    <phoneticPr fontId="1" type="noConversion"/>
  </si>
  <si>
    <t>紅樹林出版(城邦文化事業股份有限公司)</t>
    <phoneticPr fontId="1" type="noConversion"/>
  </si>
  <si>
    <t>9789860681000</t>
  </si>
  <si>
    <t>這些寄生生物超下流！</t>
  </si>
  <si>
    <t>成田聰子</t>
    <phoneticPr fontId="1" type="noConversion"/>
  </si>
  <si>
    <t>三民書局股份有限公司</t>
    <phoneticPr fontId="1" type="noConversion"/>
  </si>
  <si>
    <t>9789571472775</t>
  </si>
  <si>
    <t>病毒不是故意的？！──認識傳染病大小事</t>
    <phoneticPr fontId="1" type="noConversion"/>
  </si>
  <si>
    <t>林大利</t>
  </si>
  <si>
    <t>9789865251338</t>
  </si>
  <si>
    <t>蟲蟲週刊特別報導　蝸牛哪裡去了？</t>
    <phoneticPr fontId="1" type="noConversion"/>
  </si>
  <si>
    <t>三輪一雄</t>
  </si>
  <si>
    <t>9789865250553</t>
  </si>
  <si>
    <t>全世界最感人的生物學：用力的活，燦爛的死</t>
  </si>
  <si>
    <t>稻垣榮洋</t>
  </si>
  <si>
    <t>圓神出版社有限公司</t>
  </si>
  <si>
    <t>9789861337401</t>
  </si>
  <si>
    <t>黑熊太胖了怎麼辦？ 你不知道的動物園小祕密</t>
  </si>
  <si>
    <t>sirokumao</t>
  </si>
  <si>
    <t>小角落文化(台灣角川股份有限公司)</t>
  </si>
  <si>
    <t>9789865588472</t>
  </si>
  <si>
    <t>科學家都在做什麼？21位現代科學達人為你解答</t>
    <phoneticPr fontId="1" type="noConversion"/>
  </si>
  <si>
    <t>郭雅欣、陳雅茜、許雅筑、鄭茜文等</t>
    <phoneticPr fontId="1" type="noConversion"/>
  </si>
  <si>
    <t>9789573292951</t>
  </si>
  <si>
    <t>賴爸爸的數學實驗：12堂生活數感課</t>
  </si>
  <si>
    <t>賴以威</t>
  </si>
  <si>
    <t>9789573291459</t>
  </si>
  <si>
    <t>張隆志、簡宏逸、楊朝傑、鄭螢憶、林紋沛、陳冠妃、莊勝全、劉世溫、陳柏棕、曾獻緯</t>
    <phoneticPr fontId="1" type="noConversion"/>
  </si>
  <si>
    <t>貓頭鷹出版社(城邦文化事業股份有限公司)</t>
    <phoneticPr fontId="1" type="noConversion"/>
  </si>
  <si>
    <t>9789862624524</t>
  </si>
  <si>
    <t>告與它們的產地：東京廣告人的台日廣告觀察筆記</t>
  </si>
  <si>
    <t>東京碎片（uedada）</t>
  </si>
  <si>
    <t>大塊文化出版股份有限公司</t>
  </si>
  <si>
    <t>9789860777345</t>
  </si>
  <si>
    <t>繪本的夢想與實際：幾米分享創作心得</t>
  </si>
  <si>
    <t>幾米</t>
    <phoneticPr fontId="1" type="noConversion"/>
  </si>
  <si>
    <t>9789860777581</t>
  </si>
  <si>
    <t>島嶼浮世繪：日治臺灣的大眾生活</t>
  </si>
  <si>
    <t>蔣竹山</t>
  </si>
  <si>
    <t>蔚藍文化出版股份有限公司</t>
  </si>
  <si>
    <t>9789865504182</t>
  </si>
  <si>
    <t>街頭的哲學：29個熟悉的生活情境，看見每個決定背後的倫理和邏輯！</t>
  </si>
  <si>
    <t>Eduardo Infante</t>
  </si>
  <si>
    <t>漫遊者文化事業股份有限公司</t>
    <phoneticPr fontId="1" type="noConversion"/>
  </si>
  <si>
    <t>9789864895373</t>
  </si>
  <si>
    <t>楊海彥、謝宜安、阮宗憲（臺北地方異聞工作室）</t>
    <phoneticPr fontId="1" type="noConversion"/>
  </si>
  <si>
    <t>蓋亞文化有限公司</t>
  </si>
  <si>
    <t>9789863195856</t>
  </si>
  <si>
    <t>就算牠沒有臉：在人類世思考動物倫理與生命教育的十二道難題</t>
  </si>
  <si>
    <t>黃宗慧、黃宗潔</t>
    <phoneticPr fontId="1" type="noConversion"/>
  </si>
  <si>
    <t>麥田出版(城邦文化事業股份有限公司)</t>
    <phoneticPr fontId="1" type="noConversion"/>
  </si>
  <si>
    <t>9786263100930</t>
  </si>
  <si>
    <t>看得見的人類大遷徙：44個代表性主題，透過影像與資訊圖表，勾勒出人類移動的複雜歷史與多元樣貌</t>
    <phoneticPr fontId="1" type="noConversion"/>
  </si>
  <si>
    <t>Robin Cohen</t>
  </si>
  <si>
    <t>9786263100589</t>
  </si>
  <si>
    <t>建立孩子思辨能力的第一套橋梁書：原來大家都不一樣、喜歡就可以帶回家嗎、為什麼要「合作」、為什麼要感謝別人</t>
    <phoneticPr fontId="1" type="noConversion"/>
  </si>
  <si>
    <t>哲學新媒體、公羊兄（朱生亦）、蘇子媖</t>
    <phoneticPr fontId="1" type="noConversion"/>
  </si>
  <si>
    <t>小麥田(城邦文化事業股份有限公司)</t>
    <phoneticPr fontId="1" type="noConversion"/>
  </si>
  <si>
    <t>9789578544765</t>
  </si>
  <si>
    <t>改變人類文明的12座時鐘</t>
  </si>
  <si>
    <t>David Rooney</t>
  </si>
  <si>
    <t>9789573293705</t>
  </si>
  <si>
    <t>我願是那片海洋的魚鱗</t>
  </si>
  <si>
    <t>夏曼．藍波安</t>
  </si>
  <si>
    <t>印刻文學生活雜誌出版股份有限公司</t>
  </si>
  <si>
    <t>9789863875000</t>
  </si>
  <si>
    <t>君偉的誤會報告</t>
  </si>
  <si>
    <t>王淑芬</t>
  </si>
  <si>
    <t>9789575037062</t>
  </si>
  <si>
    <t>我的同學是一隻熊</t>
  </si>
  <si>
    <t>張友漁</t>
  </si>
  <si>
    <t>9786263050341</t>
  </si>
  <si>
    <t>他們沒在寫小說的時候：戒嚴台灣小說家群像</t>
  </si>
  <si>
    <t>朱宥勳</t>
  </si>
  <si>
    <t>9789860777338</t>
  </si>
  <si>
    <t>安心國小4：抱怨靠邊站</t>
  </si>
  <si>
    <t>岑澎維</t>
  </si>
  <si>
    <t>9789865252755</t>
  </si>
  <si>
    <t xml:space="preserve">靈魂與灰燼：臺灣白色恐怖散文選  套書 </t>
    <phoneticPr fontId="1" type="noConversion"/>
  </si>
  <si>
    <t>主編／胡淑雯、童偉格</t>
    <phoneticPr fontId="1" type="noConversion"/>
  </si>
  <si>
    <t>國家人權博物館、春山出版有限公司</t>
    <phoneticPr fontId="1" type="noConversion"/>
  </si>
  <si>
    <t>9789860633702</t>
  </si>
  <si>
    <t>Watan 瓦旦、Ali 阿麗、Makao 馬告</t>
    <phoneticPr fontId="1" type="noConversion"/>
  </si>
  <si>
    <t>斑馬線文庫有限公司</t>
  </si>
  <si>
    <t>9789869921084</t>
  </si>
  <si>
    <t>八尺門的辯護人(鏡文學百萬影視小說大獎首獎）</t>
  </si>
  <si>
    <t>唐福睿</t>
  </si>
  <si>
    <t>鏡文學股份有限公司</t>
  </si>
  <si>
    <t>9786267054055</t>
  </si>
  <si>
    <t>亂世生存遊戲：從三國英雄到六朝文青都得面對的闖關人生</t>
  </si>
  <si>
    <t>祁立峰</t>
  </si>
  <si>
    <t>9789573289593</t>
  </si>
  <si>
    <t>米米和莎莎2：一個美好的假日</t>
    <phoneticPr fontId="1" type="noConversion"/>
  </si>
  <si>
    <t>Katarína Kerekesoá、Katarína Moláková、Alexandra Salmela</t>
    <phoneticPr fontId="1" type="noConversion"/>
  </si>
  <si>
    <t>四也文化出版有限公司</t>
  </si>
  <si>
    <t>9789869914994</t>
  </si>
  <si>
    <t>少年小樹之歌</t>
  </si>
  <si>
    <t>Forrest Carter</t>
    <phoneticPr fontId="1" type="noConversion"/>
  </si>
  <si>
    <t>英屬維京群島商高寶國際有限公司台灣分公司</t>
  </si>
  <si>
    <t>9789865060022</t>
  </si>
  <si>
    <t>我的非洲家人（新版）</t>
  </si>
  <si>
    <t>堀米薰</t>
  </si>
  <si>
    <t>9789865251963</t>
  </si>
  <si>
    <t>一位年輕博物學家的日記</t>
    <phoneticPr fontId="1" type="noConversion"/>
  </si>
  <si>
    <t>Dara McAnulty</t>
    <phoneticPr fontId="1" type="noConversion"/>
  </si>
  <si>
    <t>春山出版有限公司</t>
  </si>
  <si>
    <t>9786269524259</t>
  </si>
  <si>
    <t>神曲：但丁逝世七百週年・精華圖像紀念版</t>
  </si>
  <si>
    <t>Dante Alighieri</t>
  </si>
  <si>
    <t>9789860777574</t>
  </si>
  <si>
    <t>萬物的另一面：韓國當代藝術家安奎哲隨筆集</t>
  </si>
  <si>
    <t>台灣角川股份有限公司</t>
  </si>
  <si>
    <t>9789865248994</t>
  </si>
  <si>
    <t>樹冠上</t>
    <phoneticPr fontId="1" type="noConversion"/>
  </si>
  <si>
    <t>Richard Powers</t>
    <phoneticPr fontId="1" type="noConversion"/>
  </si>
  <si>
    <t>時報文化出版企業股份有限公司</t>
  </si>
  <si>
    <t>9789571391267</t>
  </si>
  <si>
    <t>著／Jules Gabriel Verne
繪／Édouard Riou</t>
    <phoneticPr fontId="1" type="noConversion"/>
  </si>
  <si>
    <t>好讀出版有限公司</t>
  </si>
  <si>
    <t>9789861785578</t>
  </si>
  <si>
    <t>我想念我自己</t>
  </si>
  <si>
    <t>Lisa Genova</t>
  </si>
  <si>
    <t>9789573290063</t>
  </si>
  <si>
    <t>明日家園：自然生態與進步價值的衝突與共存，一個農民作家對世代及家族之愛的沉思錄</t>
  </si>
  <si>
    <t>James Rebanks</t>
  </si>
  <si>
    <t>潮浪文化(讀書共和國文化有限公司)</t>
    <phoneticPr fontId="1" type="noConversion"/>
  </si>
  <si>
    <t>9789860648041</t>
  </si>
  <si>
    <t>台語的鄉土口味——俗諺、俚語</t>
  </si>
  <si>
    <t>顏勝堂</t>
  </si>
  <si>
    <t>島座放送有限公司</t>
  </si>
  <si>
    <t>9789869857246</t>
    <phoneticPr fontId="7" type="noConversion"/>
  </si>
  <si>
    <t>我做專題研究，學會獨立思考</t>
  </si>
  <si>
    <t>黃春木</t>
  </si>
  <si>
    <t>商周出版(城邦文化事業股份有限公司)</t>
    <phoneticPr fontId="1" type="noConversion"/>
  </si>
  <si>
    <t>9786267012499</t>
    <phoneticPr fontId="7" type="noConversion"/>
  </si>
  <si>
    <t>會呼吸的土團屋</t>
  </si>
  <si>
    <t>儲玉玲</t>
  </si>
  <si>
    <t>9789865465735</t>
    <phoneticPr fontId="7" type="noConversion"/>
  </si>
  <si>
    <t>一輩子只有你：我的第一本狗狗照護書</t>
  </si>
  <si>
    <t>劉彤渲</t>
  </si>
  <si>
    <t>創意市集出版社(城邦文化事業股份有限公司)</t>
    <phoneticPr fontId="1" type="noConversion"/>
  </si>
  <si>
    <t>9789860769043</t>
    <phoneticPr fontId="7" type="noConversion"/>
  </si>
  <si>
    <t>這個詞，原來是這個意思【全新修訂精選輯365+1】</t>
  </si>
  <si>
    <t>許暉</t>
  </si>
  <si>
    <t>9786263101487</t>
    <phoneticPr fontId="7" type="noConversion"/>
  </si>
  <si>
    <t>短篇小說寫作指南（暢銷50年不敗經典）：邁向成功作家之路！業餘愛好者如何自我修煉成專業小說家</t>
  </si>
  <si>
    <t>Writer's Digest</t>
  </si>
  <si>
    <t>9789863448617</t>
    <phoneticPr fontId="7" type="noConversion"/>
  </si>
  <si>
    <t>如果三隻小豬懂經濟學：小學開始就該懂的經濟學概念</t>
    <phoneticPr fontId="1" type="noConversion"/>
  </si>
  <si>
    <t>采實文化事業股份有限公司</t>
    <phoneticPr fontId="1" type="noConversion"/>
  </si>
  <si>
    <t>9789865073701</t>
    <phoneticPr fontId="7" type="noConversion"/>
  </si>
  <si>
    <t>人類圖鑑：從外貌到生活文化，由表達方式到價值觀的多元世界圖解大全</t>
  </si>
  <si>
    <t>著／IROHA編輯部
圖／間芝勇輔</t>
    <phoneticPr fontId="1" type="noConversion"/>
  </si>
  <si>
    <t>9789865074869</t>
  </si>
  <si>
    <t>世界大局．地圖全解讀【Vol.3】 ：｛全球獨家｝繁中版特別增製「印太戰略小北約」專題</t>
    <phoneticPr fontId="1" type="noConversion"/>
  </si>
  <si>
    <t>Alexis Bautzmann、Laura Margueritte</t>
    <phoneticPr fontId="1" type="noConversion"/>
  </si>
  <si>
    <t>野人(讀書共和國文化有限公司)</t>
    <phoneticPr fontId="1" type="noConversion"/>
  </si>
  <si>
    <t>9789863844709</t>
  </si>
  <si>
    <t>世界觀．給孩子的萬物大地圖【50幅視覺資訊地圖，建構跨領域多元視角】</t>
  </si>
  <si>
    <t>Jon Richards、Ed Simkins</t>
    <phoneticPr fontId="1" type="noConversion"/>
  </si>
  <si>
    <t>9789863844730</t>
  </si>
  <si>
    <t>大仙術士 李白(7)</t>
  </si>
  <si>
    <t>葉明軒</t>
  </si>
  <si>
    <t>9789865247669</t>
  </si>
  <si>
    <t>9789865246228 9789865247003 9789865247782 9789865247799 9789865248970</t>
  </si>
  <si>
    <t>戰場通信</t>
  </si>
  <si>
    <t>簡嘉誠</t>
  </si>
  <si>
    <t>原動力文化事業有限公司</t>
  </si>
  <si>
    <t>9789860610918</t>
  </si>
  <si>
    <t>波族傳奇（日本傳奇少女漫畫大師萩尾望都五十年創作生涯初期代表神作完全復刻版，華美PVC袖套套書）</t>
    <phoneticPr fontId="1" type="noConversion"/>
  </si>
  <si>
    <t>萩尾望都</t>
  </si>
  <si>
    <t>獨步出版(城邦文化事業股份有限公司)</t>
    <phoneticPr fontId="1" type="noConversion"/>
  </si>
  <si>
    <t>9789865580186</t>
  </si>
  <si>
    <t>臉譜出版(城邦文化事業股份有限公司)</t>
    <phoneticPr fontId="1" type="noConversion"/>
  </si>
  <si>
    <t>門小雷Kylooe三部曲 十週年紀念典藏全集（全三冊，附典藏書盒＋明信片套組）</t>
  </si>
  <si>
    <t>門小雷</t>
  </si>
  <si>
    <t>9789862359860</t>
  </si>
  <si>
    <t>9789865306922</t>
  </si>
  <si>
    <t>9789574437078</t>
  </si>
  <si>
    <t>9789860653939</t>
  </si>
  <si>
    <t>9789864403936</t>
  </si>
  <si>
    <t>9789864403691</t>
  </si>
  <si>
    <t>9789864403622</t>
  </si>
  <si>
    <t>9789864403844</t>
  </si>
  <si>
    <t>9789865570002</t>
  </si>
  <si>
    <t>9789869990561</t>
  </si>
  <si>
    <t>9789865312060</t>
  </si>
  <si>
    <t>9789863383857</t>
  </si>
  <si>
    <t>9789863383864</t>
  </si>
  <si>
    <t>9789863383673</t>
  </si>
  <si>
    <t>9789863383598</t>
  </si>
  <si>
    <t>9789863384137</t>
  </si>
  <si>
    <t>9789869987585</t>
  </si>
  <si>
    <t>9789869987561</t>
  </si>
  <si>
    <t>9789869987523</t>
  </si>
  <si>
    <t>9789869987509</t>
  </si>
  <si>
    <t>9789865876999</t>
  </si>
  <si>
    <t>9789860681567</t>
  </si>
  <si>
    <t>9789860681529</t>
  </si>
  <si>
    <t>9789862745298</t>
  </si>
  <si>
    <t>9789862745557</t>
  </si>
  <si>
    <t>9789862745410</t>
  </si>
  <si>
    <t>9789862745465</t>
  </si>
  <si>
    <t>9789862745588</t>
  </si>
  <si>
    <t>9786263050006</t>
  </si>
  <si>
    <t>9786263050334</t>
  </si>
  <si>
    <t>9789575037154</t>
  </si>
  <si>
    <t>9786263050013</t>
  </si>
  <si>
    <t>9789575037130</t>
  </si>
  <si>
    <t>9789575037079</t>
  </si>
  <si>
    <t>9789575037147</t>
  </si>
  <si>
    <t>9789869949675</t>
  </si>
  <si>
    <t>9789571471686</t>
  </si>
  <si>
    <t>9789571469645</t>
  </si>
  <si>
    <t>9789571471884</t>
  </si>
  <si>
    <t>9789571471495</t>
  </si>
  <si>
    <t>9789571471853</t>
  </si>
  <si>
    <t>9789571472935</t>
  </si>
  <si>
    <t>9789571471983</t>
  </si>
  <si>
    <t>9789571471631</t>
  </si>
  <si>
    <t>9789577627018</t>
  </si>
  <si>
    <t>9789570859508</t>
  </si>
  <si>
    <t>9789570859515</t>
  </si>
  <si>
    <t>以下空白</t>
    <phoneticPr fontId="1" type="noConversion"/>
  </si>
  <si>
    <t>是</t>
    <phoneticPr fontId="7" type="noConversion"/>
  </si>
  <si>
    <r>
      <rPr>
        <sz val="12"/>
        <rFont val="新細明體"/>
        <family val="1"/>
        <scheme val="minor"/>
      </rPr>
      <t>안규철</t>
    </r>
  </si>
  <si>
    <r>
      <t>文／朴遠培（</t>
    </r>
    <r>
      <rPr>
        <sz val="12"/>
        <rFont val="新細明體"/>
        <family val="2"/>
        <charset val="136"/>
        <scheme val="minor"/>
      </rPr>
      <t>박원배</t>
    </r>
    <r>
      <rPr>
        <sz val="12"/>
        <rFont val="新細明體"/>
        <family val="1"/>
        <charset val="136"/>
        <scheme val="minor"/>
      </rPr>
      <t>）
圖／宋延善（</t>
    </r>
    <r>
      <rPr>
        <sz val="12"/>
        <rFont val="新細明體"/>
        <family val="2"/>
        <charset val="136"/>
        <scheme val="minor"/>
      </rPr>
      <t>송연선</t>
    </r>
    <r>
      <rPr>
        <sz val="12"/>
        <rFont val="新細明體"/>
        <family val="1"/>
        <charset val="136"/>
        <scheme val="minor"/>
      </rPr>
      <t>）</t>
    </r>
    <phoneticPr fontId="1" type="noConversion"/>
  </si>
  <si>
    <t>9781406345339</t>
    <phoneticPr fontId="1" type="noConversion"/>
  </si>
  <si>
    <t>科學不思議4：神奇植物吹泡泡</t>
    <phoneticPr fontId="1" type="noConversion"/>
  </si>
  <si>
    <t>高柳芳惠</t>
    <phoneticPr fontId="1" type="noConversion"/>
  </si>
  <si>
    <t>親子天下股份有限公司</t>
    <phoneticPr fontId="1" type="noConversion"/>
  </si>
  <si>
    <t>失能旅社</t>
    <phoneticPr fontId="1" type="noConversion"/>
  </si>
  <si>
    <t>Gami</t>
    <phoneticPr fontId="1" type="noConversion"/>
  </si>
  <si>
    <t>大辣出版股份有限公司</t>
    <phoneticPr fontId="1" type="noConversion"/>
  </si>
  <si>
    <t>114歲的新生：瑪麗．沃克奶奶的閱讀之旅</t>
    <phoneticPr fontId="1" type="noConversion"/>
  </si>
  <si>
    <t>文／Rita Lorraine Hubbard
圖／Oge Mora</t>
    <phoneticPr fontId="1" type="noConversion"/>
  </si>
  <si>
    <t>三民書局股份有限公司</t>
    <phoneticPr fontId="1" type="noConversion"/>
  </si>
  <si>
    <t>我的超級好朋友</t>
    <phoneticPr fontId="1" type="noConversion"/>
  </si>
  <si>
    <t>Rob Hodgson</t>
    <phoneticPr fontId="1" type="noConversion"/>
  </si>
  <si>
    <t>小雲的飄浮日記</t>
    <phoneticPr fontId="1" type="noConversion"/>
  </si>
  <si>
    <t>如果愛是一隻貓</t>
    <phoneticPr fontId="1" type="noConversion"/>
  </si>
  <si>
    <t>郭飛飛</t>
    <phoneticPr fontId="1" type="noConversion"/>
  </si>
  <si>
    <t>啊姆要吃好多好多</t>
    <phoneticPr fontId="1" type="noConversion"/>
  </si>
  <si>
    <t>이지은</t>
    <phoneticPr fontId="1" type="noConversion"/>
  </si>
  <si>
    <t>小豆子的繪畫學校</t>
    <phoneticPr fontId="1" type="noConversion"/>
  </si>
  <si>
    <t>文／Davide Cali
圖／Sébastien Mourrain</t>
    <phoneticPr fontId="1" type="noConversion"/>
  </si>
  <si>
    <t>翠翠掉下去了！</t>
    <phoneticPr fontId="1" type="noConversion"/>
  </si>
  <si>
    <t>Corey R. Tabor</t>
    <phoneticPr fontId="1" type="noConversion"/>
  </si>
  <si>
    <t>巴布的藝術大戰！</t>
    <phoneticPr fontId="1" type="noConversion"/>
  </si>
  <si>
    <t>Marion Deuchars</t>
    <phoneticPr fontId="1" type="noConversion"/>
  </si>
  <si>
    <t>貓咪看家</t>
    <phoneticPr fontId="1" type="noConversion"/>
  </si>
  <si>
    <t>町田尚子</t>
    <phoneticPr fontId="1" type="noConversion"/>
  </si>
  <si>
    <t>上誼文化實業股份有限公司</t>
    <phoneticPr fontId="1" type="noConversion"/>
  </si>
  <si>
    <t>斯洛伐克百年老市集</t>
    <phoneticPr fontId="1" type="noConversion"/>
  </si>
  <si>
    <t>梁晨</t>
    <phoneticPr fontId="1" type="noConversion"/>
  </si>
  <si>
    <t>聯經出版事業股份有限公司</t>
    <phoneticPr fontId="1" type="noConversion"/>
  </si>
  <si>
    <t>成為一棵樹</t>
    <phoneticPr fontId="1" type="noConversion"/>
  </si>
  <si>
    <t>Maria Gianferrar</t>
    <phoneticPr fontId="1" type="noConversion"/>
  </si>
  <si>
    <t>天上掉下來的石頭</t>
    <phoneticPr fontId="1" type="noConversion"/>
  </si>
  <si>
    <t>Jon Klassen</t>
    <phoneticPr fontId="1" type="noConversion"/>
  </si>
  <si>
    <t>752隻兔子</t>
    <phoneticPr fontId="1" type="noConversion"/>
  </si>
  <si>
    <t>文／François Blais
圖／Valérie Boivin</t>
    <phoneticPr fontId="1" type="noConversion"/>
  </si>
  <si>
    <t>科學不思議5：隨機現象調查團</t>
    <phoneticPr fontId="1" type="noConversion"/>
  </si>
  <si>
    <t>小波秀雄</t>
    <phoneticPr fontId="1" type="noConversion"/>
  </si>
  <si>
    <t>內在小孩</t>
    <phoneticPr fontId="1" type="noConversion"/>
  </si>
  <si>
    <t>Henry blackshaw</t>
    <phoneticPr fontId="1" type="noConversion"/>
  </si>
  <si>
    <t>小兔子學理財套書──陪孩子從賺、買、存、捐學人生財富價值（共四冊）</t>
    <phoneticPr fontId="1" type="noConversion"/>
  </si>
  <si>
    <t>辛德絲．麥克勞德(Cinders McLeod)</t>
    <phoneticPr fontId="1" type="noConversion"/>
  </si>
  <si>
    <t>地圖喵：啟蒙孩子的圖像思維</t>
    <phoneticPr fontId="1" type="noConversion"/>
  </si>
  <si>
    <t>喬伊絲．海索柏斯(Joyce Hesselberth)</t>
    <phoneticPr fontId="1" type="noConversion"/>
  </si>
  <si>
    <t>青林國際出版股份有限公司</t>
    <phoneticPr fontId="1" type="noConversion"/>
  </si>
  <si>
    <t>夜光找一找：不可思議的都市大探索</t>
    <phoneticPr fontId="1" type="noConversion"/>
  </si>
  <si>
    <t>Phil Wrigglesworth</t>
    <phoneticPr fontId="1" type="noConversion"/>
  </si>
  <si>
    <t>大象的小島</t>
    <phoneticPr fontId="1" type="noConversion"/>
  </si>
  <si>
    <t>Leo Timmers</t>
    <phoneticPr fontId="1" type="noConversion"/>
  </si>
  <si>
    <t>這是誰的內褲？</t>
    <phoneticPr fontId="1" type="noConversion"/>
  </si>
  <si>
    <t>シゲリ カツヒコ</t>
    <phoneticPr fontId="1" type="noConversion"/>
  </si>
  <si>
    <t>變色龍的刨冰店</t>
    <phoneticPr fontId="1" type="noConversion"/>
  </si>
  <si>
    <t>谷口智則</t>
    <phoneticPr fontId="1" type="noConversion"/>
  </si>
  <si>
    <t>最棒的樹</t>
    <phoneticPr fontId="1" type="noConversion"/>
  </si>
  <si>
    <t>作／John Duvall
繪／Rebecca Gibbon</t>
    <phoneticPr fontId="1" type="noConversion"/>
  </si>
  <si>
    <t>阿布拉教育文化有限公司</t>
    <phoneticPr fontId="1" type="noConversion"/>
  </si>
  <si>
    <t>啊啊啊！</t>
    <phoneticPr fontId="1" type="noConversion"/>
  </si>
  <si>
    <t>Guilherme Karsten</t>
    <phoneticPr fontId="1" type="noConversion"/>
  </si>
  <si>
    <t>玻璃小孩吉賽兒</t>
    <phoneticPr fontId="1" type="noConversion"/>
  </si>
  <si>
    <t>Beatrice Alemagna</t>
    <phoneticPr fontId="1" type="noConversion"/>
  </si>
  <si>
    <t>誰寫的情書？</t>
    <phoneticPr fontId="1" type="noConversion"/>
  </si>
  <si>
    <t>DeniseAnika．Aldamuy．Denise</t>
    <phoneticPr fontId="1" type="noConversion"/>
  </si>
  <si>
    <t>那些消失的事</t>
    <phoneticPr fontId="1" type="noConversion"/>
  </si>
  <si>
    <t>穿著小黃鞋的狗──我很喜歡，為什麼不能帶回家？</t>
    <phoneticPr fontId="1" type="noConversion"/>
  </si>
  <si>
    <t>Sangmi Ko</t>
    <phoneticPr fontId="1" type="noConversion"/>
  </si>
  <si>
    <t>我的主張勇敢說！</t>
    <phoneticPr fontId="1" type="noConversion"/>
  </si>
  <si>
    <t>安德魯．喬尼爾(Andrew Joyner)</t>
    <phoneticPr fontId="1" type="noConversion"/>
  </si>
  <si>
    <t>小宇宙文化(方言文化出版事業有限公司)</t>
    <phoneticPr fontId="1" type="noConversion"/>
  </si>
  <si>
    <t>阿嬤，不要再拍照了</t>
    <phoneticPr fontId="1" type="noConversion"/>
  </si>
  <si>
    <t>Ilan Brenman</t>
    <phoneticPr fontId="1" type="noConversion"/>
  </si>
  <si>
    <t>狐狸與樹</t>
    <phoneticPr fontId="1" type="noConversion"/>
  </si>
  <si>
    <t>陳彥伶</t>
    <phoneticPr fontId="1" type="noConversion"/>
  </si>
  <si>
    <t>台灣東方出版社股份有限公司</t>
    <phoneticPr fontId="1" type="noConversion"/>
  </si>
  <si>
    <t>如蝶翩翩1~5</t>
    <phoneticPr fontId="1" type="noConversion"/>
  </si>
  <si>
    <r>
      <t>文／HUN（</t>
    </r>
    <r>
      <rPr>
        <sz val="12"/>
        <rFont val="Batang"/>
        <family val="1"/>
        <charset val="129"/>
      </rPr>
      <t>최종훈</t>
    </r>
    <r>
      <rPr>
        <sz val="12"/>
        <rFont val="新細明體"/>
        <family val="1"/>
        <charset val="136"/>
        <scheme val="minor"/>
      </rPr>
      <t>）
圖／JIMMY（</t>
    </r>
    <r>
      <rPr>
        <sz val="12"/>
        <rFont val="Batang"/>
        <family val="1"/>
        <charset val="129"/>
      </rPr>
      <t>지민</t>
    </r>
    <r>
      <rPr>
        <sz val="12"/>
        <rFont val="新細明體"/>
        <family val="1"/>
        <charset val="136"/>
        <scheme val="minor"/>
      </rPr>
      <t>）</t>
    </r>
    <phoneticPr fontId="1" type="noConversion"/>
  </si>
  <si>
    <t>台灣角川股份有限公司</t>
    <phoneticPr fontId="1" type="noConversion"/>
  </si>
  <si>
    <t>哪邊是哪邊</t>
    <phoneticPr fontId="1" type="noConversion"/>
  </si>
  <si>
    <t>張筱琦</t>
    <phoneticPr fontId="1" type="noConversion"/>
  </si>
  <si>
    <t>Kido親子時堂(南一書局企業股份有限公司)</t>
    <phoneticPr fontId="1" type="noConversion"/>
  </si>
  <si>
    <t>美好食堂</t>
    <phoneticPr fontId="1" type="noConversion"/>
  </si>
  <si>
    <t>李憶婷</t>
    <phoneticPr fontId="1" type="noConversion"/>
  </si>
  <si>
    <t>小熊逛市場</t>
    <phoneticPr fontId="1" type="noConversion"/>
  </si>
  <si>
    <t>文／張素卿(kiki)
圖／周見信</t>
    <phoneticPr fontId="1" type="noConversion"/>
  </si>
  <si>
    <t>四也文化出版有限公司</t>
    <phoneticPr fontId="1" type="noConversion"/>
  </si>
  <si>
    <t>爸爸的開學日</t>
    <phoneticPr fontId="1" type="noConversion"/>
  </si>
  <si>
    <t>邁克．沃努特卡
(Mike Wohnoutka)</t>
    <phoneticPr fontId="1" type="noConversion"/>
  </si>
  <si>
    <t>維京國際股份有限公司</t>
    <phoneticPr fontId="1" type="noConversion"/>
  </si>
  <si>
    <t>我出生的這一天</t>
    <phoneticPr fontId="1" type="noConversion"/>
  </si>
  <si>
    <t>中川宏貴</t>
    <phoneticPr fontId="1" type="noConversion"/>
  </si>
  <si>
    <t>先有蛋</t>
    <phoneticPr fontId="1" type="noConversion"/>
  </si>
  <si>
    <t>蘿拉‧維卡羅‧希格
(Laura Vaccaro Seeger)</t>
    <phoneticPr fontId="1" type="noConversion"/>
  </si>
  <si>
    <t>當你長大的時候</t>
    <phoneticPr fontId="1" type="noConversion"/>
  </si>
  <si>
    <t>湯本香樹實</t>
    <phoneticPr fontId="1" type="noConversion"/>
  </si>
  <si>
    <t>繪本作家進教室說故事</t>
    <phoneticPr fontId="1" type="noConversion"/>
  </si>
  <si>
    <t>作者／克莉絲汀．諾曼－菲樂蜜(Christine Naumann-Villemin)
繪者／雅妮克．馬松
(Annick Masson)</t>
    <phoneticPr fontId="7" type="noConversion"/>
  </si>
  <si>
    <t>大穎文化事業股份有限公司</t>
    <phoneticPr fontId="1" type="noConversion"/>
  </si>
  <si>
    <t>我喜歡這樣的我</t>
    <phoneticPr fontId="1" type="noConversion"/>
  </si>
  <si>
    <t>西比爾．德拉克羅瓦(Sibylle Delacroix)</t>
    <phoneticPr fontId="1" type="noConversion"/>
  </si>
  <si>
    <t>奧林文化事業有限公司</t>
    <phoneticPr fontId="1" type="noConversion"/>
  </si>
  <si>
    <t>守護大海的人</t>
    <phoneticPr fontId="1" type="noConversion"/>
  </si>
  <si>
    <t>玉米辰</t>
    <phoneticPr fontId="1" type="noConversion"/>
  </si>
  <si>
    <t>交通部航港局</t>
    <phoneticPr fontId="1" type="noConversion"/>
  </si>
  <si>
    <t>沒有名字的貓</t>
    <phoneticPr fontId="1" type="noConversion"/>
  </si>
  <si>
    <t>竹下文子(たけした ふみこ)</t>
    <phoneticPr fontId="1" type="noConversion"/>
  </si>
  <si>
    <t>森林包包店</t>
    <phoneticPr fontId="1" type="noConversion"/>
  </si>
  <si>
    <t>福澤由美子(ふくざわ ゆみこ)</t>
    <phoneticPr fontId="1" type="noConversion"/>
  </si>
  <si>
    <t>大河的故事</t>
    <phoneticPr fontId="1" type="noConversion"/>
  </si>
  <si>
    <t>提摩西．奈普曼(Timothy Knapman)</t>
    <phoneticPr fontId="1" type="noConversion"/>
  </si>
  <si>
    <t>一隻狐狸-一本驚險萬分的數數繪本</t>
    <phoneticPr fontId="1" type="noConversion"/>
  </si>
  <si>
    <t>凱特•瑞德(Kate Read)</t>
    <phoneticPr fontId="1" type="noConversion"/>
  </si>
  <si>
    <t>地心探險記【法文全譯插圖本】</t>
    <phoneticPr fontId="1" type="noConversion"/>
  </si>
  <si>
    <t>恐龍在鐵道上一直奔跑</t>
    <phoneticPr fontId="1" type="noConversion"/>
  </si>
  <si>
    <t>跨越世紀的信號2：日記裡的臺灣史（17-20世紀）</t>
    <phoneticPr fontId="1" type="noConversion"/>
  </si>
  <si>
    <t>臺灣都市傳說百科</t>
    <phoneticPr fontId="1" type="noConversion"/>
  </si>
  <si>
    <t xml:space="preserve">校名：臺南市仁德區依仁國民小學
填表人：                            教務主任：                     校長：
</t>
    <phoneticPr fontId="1" type="noConversion"/>
  </si>
  <si>
    <t>連絡電話：06-2662108＃011           網路電話：296010</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</si>
</sst>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76" formatCode="0_);[Red]\(0\)"/>
  </numFmts>
  <fonts count="15" x14ac:knownFonts="1">
    <font>
      <sz val="12"/>
      <color theme="1"/>
      <name val="新細明體"/>
      <family val="1"/>
      <charset val="136"/>
      <scheme val="minor"/>
    </font>
    <font>
      <sz val="9"/>
      <name val="新細明體"/>
      <family val="1"/>
      <charset val="136"/>
    </font>
    <font>
      <sz val="12"/>
      <name val="新細明體"/>
      <family val="1"/>
      <charset val="136"/>
    </font>
    <font>
      <sz val="18"/>
      <color indexed="8"/>
      <name val="標楷體"/>
      <family val="4"/>
      <charset val="136"/>
    </font>
    <font>
      <sz val="12"/>
      <color indexed="8"/>
      <name val="新細明體"/>
      <family val="1"/>
      <charset val="136"/>
    </font>
    <font>
      <sz val="16"/>
      <color indexed="8"/>
      <name val="標楷體"/>
      <family val="4"/>
      <charset val="136"/>
    </font>
    <font>
      <sz val="16"/>
      <color rgb="FFFF0000"/>
      <name val="標楷體"/>
      <family val="4"/>
      <charset val="136"/>
    </font>
    <font>
      <sz val="9"/>
      <name val="細明體"/>
      <family val="3"/>
      <charset val="136"/>
    </font>
    <font>
      <sz val="12"/>
      <color indexed="8"/>
      <name val="新細明體"/>
      <family val="1"/>
      <charset val="136"/>
      <scheme val="minor"/>
    </font>
    <font>
      <sz val="12"/>
      <name val="新細明體"/>
      <family val="1"/>
      <charset val="136"/>
      <scheme val="minor"/>
    </font>
    <font>
      <sz val="12"/>
      <name val="新細明體"/>
      <family val="1"/>
      <scheme val="minor"/>
    </font>
    <font>
      <sz val="12"/>
      <name val="新細明體"/>
      <family val="2"/>
      <charset val="136"/>
      <scheme val="minor"/>
    </font>
    <font>
      <sz val="12"/>
      <color rgb="FF000000"/>
      <name val="新細明體"/>
      <family val="1"/>
      <charset val="136"/>
      <scheme val="minor"/>
    </font>
    <font>
      <sz val="12"/>
      <color theme="1"/>
      <name val="Batang"/>
      <family val="1"/>
      <charset val="129"/>
    </font>
    <font>
      <sz val="12"/>
      <name val="Batang"/>
      <family val="1"/>
      <charset val="129"/>
    </font>
  </fonts>
  <fills count="3">
    <fill>
      <patternFill patternType="none"/>
    </fill>
    <fill>
      <patternFill patternType="gray125"/>
    </fill>
    <fill>
      <patternFill patternType="solid">
        <fgColor theme="0"/>
        <bgColor theme="0"/>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4">
    <xf numFmtId="0" fontId="0" fillId="0" borderId="0">
      <alignment vertical="center"/>
    </xf>
    <xf numFmtId="0" fontId="2" fillId="0" borderId="0"/>
    <xf numFmtId="43" fontId="4" fillId="0" borderId="0" applyFont="0" applyFill="0" applyBorder="0" applyAlignment="0" applyProtection="0">
      <alignment vertical="center"/>
    </xf>
    <xf numFmtId="43" fontId="2" fillId="0" borderId="0" applyFont="0" applyFill="0" applyBorder="0" applyAlignment="0" applyProtection="0"/>
  </cellStyleXfs>
  <cellXfs count="28">
    <xf numFmtId="0" fontId="0" fillId="0" borderId="0" xfId="0">
      <alignment vertical="center"/>
    </xf>
    <xf numFmtId="176" fontId="0" fillId="0" borderId="0" xfId="0" applyNumberFormat="1">
      <alignment vertical="center"/>
    </xf>
    <xf numFmtId="0" fontId="8" fillId="0" borderId="1" xfId="0" applyFont="1" applyBorder="1" applyAlignment="1">
      <alignment horizontal="center" vertical="center" wrapText="1"/>
    </xf>
    <xf numFmtId="0" fontId="0" fillId="0" borderId="1" xfId="0" applyFont="1" applyBorder="1" applyAlignment="1">
      <alignment horizontal="center" vertical="center"/>
    </xf>
    <xf numFmtId="0" fontId="9" fillId="0" borderId="1" xfId="0" applyFont="1" applyFill="1" applyBorder="1" applyAlignment="1">
      <alignment horizontal="left" vertical="center" wrapText="1"/>
    </xf>
    <xf numFmtId="0" fontId="9" fillId="0" borderId="1" xfId="0" applyFont="1" applyFill="1" applyBorder="1" applyAlignment="1">
      <alignment horizontal="center" vertical="center"/>
    </xf>
    <xf numFmtId="0" fontId="0" fillId="0" borderId="1" xfId="0" applyFont="1" applyBorder="1">
      <alignment vertical="center"/>
    </xf>
    <xf numFmtId="0" fontId="8" fillId="0" borderId="1" xfId="0" applyFont="1" applyBorder="1" applyAlignment="1">
      <alignment horizontal="center" vertical="center"/>
    </xf>
    <xf numFmtId="176" fontId="8" fillId="0" borderId="1" xfId="0" applyNumberFormat="1" applyFont="1" applyBorder="1" applyAlignment="1">
      <alignment horizontal="center" vertical="center" wrapText="1"/>
    </xf>
    <xf numFmtId="0" fontId="0" fillId="0" borderId="1" xfId="0" applyFont="1" applyBorder="1" applyAlignment="1">
      <alignment vertical="center"/>
    </xf>
    <xf numFmtId="49" fontId="0" fillId="0" borderId="1" xfId="0" applyNumberFormat="1" applyFont="1" applyBorder="1" applyAlignment="1">
      <alignment vertical="center"/>
    </xf>
    <xf numFmtId="3" fontId="8" fillId="0" borderId="1" xfId="0" applyNumberFormat="1" applyFont="1" applyBorder="1" applyAlignment="1">
      <alignment horizontal="right" vertical="center"/>
    </xf>
    <xf numFmtId="0" fontId="0" fillId="2" borderId="1" xfId="1" applyFont="1" applyFill="1" applyBorder="1" applyAlignment="1">
      <alignment horizontal="left" vertical="center" wrapText="1"/>
    </xf>
    <xf numFmtId="0" fontId="0" fillId="0" borderId="1" xfId="1" applyFont="1" applyFill="1" applyBorder="1" applyAlignment="1">
      <alignment horizontal="left" vertical="center" wrapText="1"/>
    </xf>
    <xf numFmtId="0" fontId="8" fillId="0" borderId="1" xfId="0" applyFont="1" applyBorder="1" applyAlignment="1">
      <alignment vertical="center"/>
    </xf>
    <xf numFmtId="0" fontId="9" fillId="0" borderId="1" xfId="0" applyFont="1" applyFill="1" applyBorder="1" applyAlignment="1">
      <alignment vertical="center"/>
    </xf>
    <xf numFmtId="49" fontId="9" fillId="0" borderId="1" xfId="0" applyNumberFormat="1" applyFont="1" applyFill="1" applyBorder="1" applyAlignment="1">
      <alignment vertical="center" wrapText="1"/>
    </xf>
    <xf numFmtId="49" fontId="9" fillId="0" borderId="1" xfId="0" applyNumberFormat="1" applyFont="1" applyFill="1" applyBorder="1" applyAlignment="1">
      <alignment vertical="center"/>
    </xf>
    <xf numFmtId="176" fontId="9" fillId="0" borderId="1" xfId="0" applyNumberFormat="1" applyFont="1" applyFill="1" applyBorder="1" applyAlignment="1">
      <alignment vertical="center"/>
    </xf>
    <xf numFmtId="0" fontId="0" fillId="2" borderId="1" xfId="1" applyFont="1" applyFill="1" applyBorder="1" applyAlignment="1">
      <alignment vertical="center" wrapText="1"/>
    </xf>
    <xf numFmtId="0" fontId="0" fillId="0" borderId="0" xfId="0" applyAlignment="1">
      <alignment vertical="center"/>
    </xf>
    <xf numFmtId="0" fontId="12" fillId="0" borderId="1" xfId="0" applyFont="1" applyBorder="1" applyAlignment="1">
      <alignment horizontal="center" vertical="center"/>
    </xf>
    <xf numFmtId="0" fontId="0" fillId="0" borderId="0" xfId="0" applyAlignment="1">
      <alignment horizontal="center" vertical="center"/>
    </xf>
    <xf numFmtId="0" fontId="13" fillId="2" borderId="1" xfId="1" applyFont="1" applyFill="1" applyBorder="1" applyAlignment="1">
      <alignment horizontal="left" vertical="center" wrapText="1"/>
    </xf>
    <xf numFmtId="0" fontId="5" fillId="0" borderId="2" xfId="0" applyFont="1" applyBorder="1" applyAlignment="1">
      <alignment horizontal="left" vertical="top" wrapText="1"/>
    </xf>
    <xf numFmtId="0" fontId="3" fillId="0" borderId="2" xfId="0" applyFont="1" applyBorder="1" applyAlignment="1">
      <alignment horizontal="left" vertical="top"/>
    </xf>
    <xf numFmtId="0" fontId="8" fillId="0" borderId="0" xfId="0" applyFont="1" applyBorder="1" applyAlignment="1">
      <alignment horizontal="center" vertical="center"/>
    </xf>
    <xf numFmtId="0" fontId="3" fillId="0" borderId="0" xfId="0" applyFont="1" applyAlignment="1">
      <alignment horizontal="left" vertical="top" wrapText="1"/>
    </xf>
  </cellXfs>
  <cellStyles count="4">
    <cellStyle name="一般" xfId="0" builtinId="0"/>
    <cellStyle name="一般 2" xfId="1" xr:uid="{00000000-0005-0000-0000-000001000000}"/>
    <cellStyle name="千分位 2" xfId="2" xr:uid="{00000000-0005-0000-0000-000002000000}"/>
    <cellStyle name="千分位 2 2"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59"/>
  <sheetViews>
    <sheetView tabSelected="1" topLeftCell="A155" zoomScale="70" zoomScaleNormal="70" zoomScaleSheetLayoutView="100" zoomScalePageLayoutView="40" workbookViewId="0">
      <selection activeCell="A157" sqref="A157:M157"/>
    </sheetView>
  </sheetViews>
  <sheetFormatPr defaultRowHeight="17" x14ac:dyDescent="0.4"/>
  <cols>
    <col min="1" max="1" width="6.7265625" customWidth="1"/>
    <col min="2" max="2" width="66.90625" customWidth="1"/>
    <col min="3" max="3" width="20.81640625" customWidth="1"/>
    <col min="4" max="4" width="32.453125" customWidth="1"/>
    <col min="5" max="5" width="7.90625" style="22" customWidth="1"/>
    <col min="6" max="6" width="18.7265625" style="20" customWidth="1"/>
    <col min="7" max="7" width="8.1796875" style="1" bestFit="1" customWidth="1"/>
    <col min="8" max="8" width="8.54296875" bestFit="1" customWidth="1"/>
    <col min="9" max="9" width="7.26953125" bestFit="1" customWidth="1"/>
    <col min="10" max="12" width="6.7265625" customWidth="1"/>
    <col min="13" max="13" width="5.90625" bestFit="1" customWidth="1"/>
  </cols>
  <sheetData>
    <row r="1" spans="1:13" x14ac:dyDescent="0.4">
      <c r="A1" s="26" t="s">
        <v>15</v>
      </c>
      <c r="B1" s="26"/>
      <c r="C1" s="26"/>
      <c r="D1" s="26"/>
      <c r="E1" s="26"/>
      <c r="F1" s="26"/>
      <c r="G1" s="26"/>
      <c r="H1" s="26"/>
      <c r="I1" s="26"/>
      <c r="J1" s="26"/>
      <c r="K1" s="26"/>
      <c r="L1" s="26"/>
      <c r="M1" s="26"/>
    </row>
    <row r="2" spans="1:13" x14ac:dyDescent="0.4">
      <c r="A2" s="26" t="s">
        <v>16</v>
      </c>
      <c r="B2" s="26"/>
      <c r="C2" s="26"/>
      <c r="D2" s="26"/>
      <c r="E2" s="26"/>
      <c r="F2" s="26"/>
      <c r="G2" s="26"/>
      <c r="H2" s="26"/>
      <c r="I2" s="26"/>
      <c r="J2" s="26"/>
      <c r="K2" s="26"/>
      <c r="L2" s="26"/>
      <c r="M2" s="26"/>
    </row>
    <row r="3" spans="1:13" ht="68" x14ac:dyDescent="0.4">
      <c r="A3" s="7" t="s">
        <v>0</v>
      </c>
      <c r="B3" s="7" t="s">
        <v>1</v>
      </c>
      <c r="C3" s="7" t="s">
        <v>2</v>
      </c>
      <c r="D3" s="7" t="s">
        <v>3</v>
      </c>
      <c r="E3" s="2" t="s">
        <v>12</v>
      </c>
      <c r="F3" s="14" t="s">
        <v>4</v>
      </c>
      <c r="G3" s="8" t="s">
        <v>5</v>
      </c>
      <c r="H3" s="2" t="s">
        <v>13</v>
      </c>
      <c r="I3" s="7" t="s">
        <v>6</v>
      </c>
      <c r="J3" s="2" t="s">
        <v>7</v>
      </c>
      <c r="K3" s="2" t="s">
        <v>8</v>
      </c>
      <c r="L3" s="2" t="s">
        <v>9</v>
      </c>
      <c r="M3" s="3" t="s">
        <v>10</v>
      </c>
    </row>
    <row r="4" spans="1:13" x14ac:dyDescent="0.4">
      <c r="A4" s="7">
        <v>1</v>
      </c>
      <c r="B4" s="9" t="s">
        <v>17</v>
      </c>
      <c r="C4" s="9" t="s">
        <v>18</v>
      </c>
      <c r="D4" s="9" t="s">
        <v>19</v>
      </c>
      <c r="E4" s="21" t="s">
        <v>20</v>
      </c>
      <c r="F4" s="10" t="s">
        <v>21</v>
      </c>
      <c r="G4" s="3">
        <v>1</v>
      </c>
      <c r="H4" s="9">
        <v>455</v>
      </c>
      <c r="I4" s="11">
        <f t="shared" ref="I4:I66" si="0">G4*H4</f>
        <v>455</v>
      </c>
      <c r="J4" s="3" t="s">
        <v>22</v>
      </c>
      <c r="K4" s="3" t="s">
        <v>22</v>
      </c>
      <c r="L4" s="3" t="s">
        <v>22</v>
      </c>
      <c r="M4" s="3"/>
    </row>
    <row r="5" spans="1:13" x14ac:dyDescent="0.4">
      <c r="A5" s="7">
        <v>2</v>
      </c>
      <c r="B5" s="9" t="s">
        <v>23</v>
      </c>
      <c r="C5" s="9" t="s">
        <v>24</v>
      </c>
      <c r="D5" s="9" t="s">
        <v>25</v>
      </c>
      <c r="E5" s="21" t="s">
        <v>20</v>
      </c>
      <c r="F5" s="10" t="s">
        <v>26</v>
      </c>
      <c r="G5" s="3">
        <v>1</v>
      </c>
      <c r="H5" s="9">
        <v>245</v>
      </c>
      <c r="I5" s="11">
        <f t="shared" si="0"/>
        <v>245</v>
      </c>
      <c r="J5" s="3" t="s">
        <v>22</v>
      </c>
      <c r="K5" s="3" t="s">
        <v>22</v>
      </c>
      <c r="L5" s="3" t="s">
        <v>22</v>
      </c>
      <c r="M5" s="3"/>
    </row>
    <row r="6" spans="1:13" x14ac:dyDescent="0.4">
      <c r="A6" s="7">
        <v>3</v>
      </c>
      <c r="B6" s="9" t="s">
        <v>27</v>
      </c>
      <c r="C6" s="9" t="s">
        <v>28</v>
      </c>
      <c r="D6" s="9" t="s">
        <v>29</v>
      </c>
      <c r="E6" s="21" t="s">
        <v>30</v>
      </c>
      <c r="F6" s="10" t="s">
        <v>31</v>
      </c>
      <c r="G6" s="3">
        <v>1</v>
      </c>
      <c r="H6" s="9">
        <v>385</v>
      </c>
      <c r="I6" s="11">
        <f t="shared" si="0"/>
        <v>385</v>
      </c>
      <c r="J6" s="3" t="s">
        <v>22</v>
      </c>
      <c r="K6" s="3" t="s">
        <v>22</v>
      </c>
      <c r="L6" s="3" t="s">
        <v>22</v>
      </c>
      <c r="M6" s="3"/>
    </row>
    <row r="7" spans="1:13" x14ac:dyDescent="0.4">
      <c r="A7" s="7">
        <v>4</v>
      </c>
      <c r="B7" s="9" t="s">
        <v>32</v>
      </c>
      <c r="C7" s="9" t="s">
        <v>33</v>
      </c>
      <c r="D7" s="9" t="s">
        <v>34</v>
      </c>
      <c r="E7" s="21" t="s">
        <v>20</v>
      </c>
      <c r="F7" s="10" t="s">
        <v>35</v>
      </c>
      <c r="G7" s="3">
        <v>1</v>
      </c>
      <c r="H7" s="9">
        <v>210</v>
      </c>
      <c r="I7" s="11">
        <f t="shared" si="0"/>
        <v>210</v>
      </c>
      <c r="J7" s="3" t="s">
        <v>22</v>
      </c>
      <c r="K7" s="3" t="s">
        <v>22</v>
      </c>
      <c r="L7" s="3" t="s">
        <v>22</v>
      </c>
      <c r="M7" s="3"/>
    </row>
    <row r="8" spans="1:13" x14ac:dyDescent="0.4">
      <c r="A8" s="7">
        <v>5</v>
      </c>
      <c r="B8" s="9" t="s">
        <v>36</v>
      </c>
      <c r="C8" s="9" t="s">
        <v>33</v>
      </c>
      <c r="D8" s="9" t="s">
        <v>34</v>
      </c>
      <c r="E8" s="21" t="s">
        <v>20</v>
      </c>
      <c r="F8" s="10" t="s">
        <v>37</v>
      </c>
      <c r="G8" s="3">
        <v>1</v>
      </c>
      <c r="H8" s="9">
        <v>210</v>
      </c>
      <c r="I8" s="11">
        <f t="shared" si="0"/>
        <v>210</v>
      </c>
      <c r="J8" s="3" t="s">
        <v>22</v>
      </c>
      <c r="K8" s="3" t="s">
        <v>22</v>
      </c>
      <c r="L8" s="3" t="s">
        <v>22</v>
      </c>
      <c r="M8" s="3"/>
    </row>
    <row r="9" spans="1:13" x14ac:dyDescent="0.4">
      <c r="A9" s="7">
        <v>6</v>
      </c>
      <c r="B9" s="9" t="s">
        <v>38</v>
      </c>
      <c r="C9" s="9" t="s">
        <v>39</v>
      </c>
      <c r="D9" s="9" t="s">
        <v>40</v>
      </c>
      <c r="E9" s="21" t="s">
        <v>20</v>
      </c>
      <c r="F9" s="10" t="s">
        <v>41</v>
      </c>
      <c r="G9" s="3">
        <v>1</v>
      </c>
      <c r="H9" s="9">
        <v>210</v>
      </c>
      <c r="I9" s="11">
        <f t="shared" si="0"/>
        <v>210</v>
      </c>
      <c r="J9" s="3" t="s">
        <v>22</v>
      </c>
      <c r="K9" s="3" t="s">
        <v>22</v>
      </c>
      <c r="L9" s="3" t="s">
        <v>22</v>
      </c>
      <c r="M9" s="3"/>
    </row>
    <row r="10" spans="1:13" x14ac:dyDescent="0.4">
      <c r="A10" s="7">
        <v>7</v>
      </c>
      <c r="B10" s="9" t="s">
        <v>42</v>
      </c>
      <c r="C10" s="9" t="s">
        <v>39</v>
      </c>
      <c r="D10" s="9" t="s">
        <v>40</v>
      </c>
      <c r="E10" s="21" t="s">
        <v>20</v>
      </c>
      <c r="F10" s="10" t="s">
        <v>43</v>
      </c>
      <c r="G10" s="3">
        <v>1</v>
      </c>
      <c r="H10" s="9">
        <v>210</v>
      </c>
      <c r="I10" s="11">
        <f t="shared" si="0"/>
        <v>210</v>
      </c>
      <c r="J10" s="3" t="s">
        <v>22</v>
      </c>
      <c r="K10" s="3" t="s">
        <v>22</v>
      </c>
      <c r="L10" s="3" t="s">
        <v>22</v>
      </c>
      <c r="M10" s="3"/>
    </row>
    <row r="11" spans="1:13" x14ac:dyDescent="0.4">
      <c r="A11" s="7">
        <v>8</v>
      </c>
      <c r="B11" s="9" t="s">
        <v>44</v>
      </c>
      <c r="C11" s="9" t="s">
        <v>39</v>
      </c>
      <c r="D11" s="9" t="s">
        <v>40</v>
      </c>
      <c r="E11" s="21" t="s">
        <v>20</v>
      </c>
      <c r="F11" s="10" t="s">
        <v>45</v>
      </c>
      <c r="G11" s="3">
        <v>1</v>
      </c>
      <c r="H11" s="9">
        <v>210</v>
      </c>
      <c r="I11" s="11">
        <f t="shared" si="0"/>
        <v>210</v>
      </c>
      <c r="J11" s="3" t="s">
        <v>22</v>
      </c>
      <c r="K11" s="3" t="s">
        <v>22</v>
      </c>
      <c r="L11" s="3" t="s">
        <v>22</v>
      </c>
      <c r="M11" s="3"/>
    </row>
    <row r="12" spans="1:13" x14ac:dyDescent="0.4">
      <c r="A12" s="7">
        <v>9</v>
      </c>
      <c r="B12" s="9" t="s">
        <v>46</v>
      </c>
      <c r="C12" s="9" t="s">
        <v>47</v>
      </c>
      <c r="D12" s="9" t="s">
        <v>48</v>
      </c>
      <c r="E12" s="21" t="s">
        <v>30</v>
      </c>
      <c r="F12" s="10" t="s">
        <v>398</v>
      </c>
      <c r="G12" s="3">
        <v>1</v>
      </c>
      <c r="H12" s="9">
        <v>505</v>
      </c>
      <c r="I12" s="11">
        <f t="shared" si="0"/>
        <v>505</v>
      </c>
      <c r="J12" s="3" t="s">
        <v>22</v>
      </c>
      <c r="K12" s="3" t="s">
        <v>22</v>
      </c>
      <c r="L12" s="3" t="s">
        <v>22</v>
      </c>
      <c r="M12" s="3"/>
    </row>
    <row r="13" spans="1:13" x14ac:dyDescent="0.4">
      <c r="A13" s="7">
        <v>10</v>
      </c>
      <c r="B13" s="9" t="s">
        <v>49</v>
      </c>
      <c r="C13" s="9" t="s">
        <v>47</v>
      </c>
      <c r="D13" s="9" t="s">
        <v>50</v>
      </c>
      <c r="E13" s="21" t="s">
        <v>30</v>
      </c>
      <c r="F13" s="10" t="s">
        <v>51</v>
      </c>
      <c r="G13" s="3">
        <v>1</v>
      </c>
      <c r="H13" s="9">
        <v>450</v>
      </c>
      <c r="I13" s="11">
        <f t="shared" si="0"/>
        <v>450</v>
      </c>
      <c r="J13" s="3" t="s">
        <v>22</v>
      </c>
      <c r="K13" s="3" t="s">
        <v>22</v>
      </c>
      <c r="L13" s="3" t="s">
        <v>22</v>
      </c>
      <c r="M13" s="3"/>
    </row>
    <row r="14" spans="1:13" x14ac:dyDescent="0.4">
      <c r="A14" s="7">
        <v>11</v>
      </c>
      <c r="B14" s="9" t="s">
        <v>52</v>
      </c>
      <c r="C14" s="9" t="s">
        <v>47</v>
      </c>
      <c r="D14" s="9" t="s">
        <v>50</v>
      </c>
      <c r="E14" s="21" t="s">
        <v>30</v>
      </c>
      <c r="F14" s="10" t="s">
        <v>53</v>
      </c>
      <c r="G14" s="3">
        <v>1</v>
      </c>
      <c r="H14" s="9">
        <v>450</v>
      </c>
      <c r="I14" s="11">
        <f t="shared" si="0"/>
        <v>450</v>
      </c>
      <c r="J14" s="3" t="s">
        <v>22</v>
      </c>
      <c r="K14" s="3" t="s">
        <v>22</v>
      </c>
      <c r="L14" s="3" t="s">
        <v>22</v>
      </c>
      <c r="M14" s="3"/>
    </row>
    <row r="15" spans="1:13" x14ac:dyDescent="0.4">
      <c r="A15" s="7">
        <v>12</v>
      </c>
      <c r="B15" s="9" t="s">
        <v>54</v>
      </c>
      <c r="C15" s="9" t="s">
        <v>47</v>
      </c>
      <c r="D15" s="9" t="s">
        <v>55</v>
      </c>
      <c r="E15" s="21" t="s">
        <v>30</v>
      </c>
      <c r="F15" s="10" t="s">
        <v>56</v>
      </c>
      <c r="G15" s="3">
        <v>1</v>
      </c>
      <c r="H15" s="9">
        <v>450</v>
      </c>
      <c r="I15" s="11">
        <f t="shared" si="0"/>
        <v>450</v>
      </c>
      <c r="J15" s="3" t="s">
        <v>22</v>
      </c>
      <c r="K15" s="3" t="s">
        <v>22</v>
      </c>
      <c r="L15" s="3" t="s">
        <v>22</v>
      </c>
      <c r="M15" s="3"/>
    </row>
    <row r="16" spans="1:13" x14ac:dyDescent="0.4">
      <c r="A16" s="7">
        <v>13</v>
      </c>
      <c r="B16" s="9" t="s">
        <v>57</v>
      </c>
      <c r="C16" s="9" t="s">
        <v>47</v>
      </c>
      <c r="D16" s="9" t="s">
        <v>55</v>
      </c>
      <c r="E16" s="21" t="s">
        <v>30</v>
      </c>
      <c r="F16" s="10" t="s">
        <v>58</v>
      </c>
      <c r="G16" s="3">
        <v>1</v>
      </c>
      <c r="H16" s="9">
        <v>450</v>
      </c>
      <c r="I16" s="11">
        <f t="shared" si="0"/>
        <v>450</v>
      </c>
      <c r="J16" s="3" t="s">
        <v>22</v>
      </c>
      <c r="K16" s="3" t="s">
        <v>22</v>
      </c>
      <c r="L16" s="3" t="s">
        <v>22</v>
      </c>
      <c r="M16" s="3"/>
    </row>
    <row r="17" spans="1:13" x14ac:dyDescent="0.4">
      <c r="A17" s="7">
        <v>14</v>
      </c>
      <c r="B17" s="9" t="s">
        <v>59</v>
      </c>
      <c r="C17" s="9" t="s">
        <v>47</v>
      </c>
      <c r="D17" s="9" t="s">
        <v>55</v>
      </c>
      <c r="E17" s="21" t="s">
        <v>30</v>
      </c>
      <c r="F17" s="10" t="s">
        <v>60</v>
      </c>
      <c r="G17" s="3">
        <v>1</v>
      </c>
      <c r="H17" s="9">
        <v>450</v>
      </c>
      <c r="I17" s="11">
        <f t="shared" si="0"/>
        <v>450</v>
      </c>
      <c r="J17" s="3" t="s">
        <v>22</v>
      </c>
      <c r="K17" s="3" t="s">
        <v>22</v>
      </c>
      <c r="L17" s="3" t="s">
        <v>22</v>
      </c>
      <c r="M17" s="3"/>
    </row>
    <row r="18" spans="1:13" x14ac:dyDescent="0.4">
      <c r="A18" s="7">
        <v>15</v>
      </c>
      <c r="B18" s="9" t="s">
        <v>61</v>
      </c>
      <c r="C18" s="9" t="s">
        <v>47</v>
      </c>
      <c r="D18" s="9" t="s">
        <v>55</v>
      </c>
      <c r="E18" s="21" t="s">
        <v>30</v>
      </c>
      <c r="F18" s="10" t="s">
        <v>62</v>
      </c>
      <c r="G18" s="3">
        <v>1</v>
      </c>
      <c r="H18" s="9">
        <v>450</v>
      </c>
      <c r="I18" s="11">
        <f t="shared" si="0"/>
        <v>450</v>
      </c>
      <c r="J18" s="3" t="s">
        <v>22</v>
      </c>
      <c r="K18" s="3" t="s">
        <v>22</v>
      </c>
      <c r="L18" s="3" t="s">
        <v>22</v>
      </c>
      <c r="M18" s="3"/>
    </row>
    <row r="19" spans="1:13" x14ac:dyDescent="0.4">
      <c r="A19" s="7">
        <v>16</v>
      </c>
      <c r="B19" s="9" t="s">
        <v>63</v>
      </c>
      <c r="C19" s="9" t="s">
        <v>47</v>
      </c>
      <c r="D19" s="9" t="s">
        <v>55</v>
      </c>
      <c r="E19" s="21" t="s">
        <v>30</v>
      </c>
      <c r="F19" s="10" t="s">
        <v>64</v>
      </c>
      <c r="G19" s="3">
        <v>1</v>
      </c>
      <c r="H19" s="9">
        <v>450</v>
      </c>
      <c r="I19" s="11">
        <f t="shared" si="0"/>
        <v>450</v>
      </c>
      <c r="J19" s="3" t="s">
        <v>22</v>
      </c>
      <c r="K19" s="3" t="s">
        <v>22</v>
      </c>
      <c r="L19" s="3" t="s">
        <v>22</v>
      </c>
      <c r="M19" s="3"/>
    </row>
    <row r="20" spans="1:13" x14ac:dyDescent="0.4">
      <c r="A20" s="7">
        <v>17</v>
      </c>
      <c r="B20" s="9" t="s">
        <v>65</v>
      </c>
      <c r="C20" s="9" t="s">
        <v>47</v>
      </c>
      <c r="D20" s="9" t="s">
        <v>48</v>
      </c>
      <c r="E20" s="21" t="s">
        <v>30</v>
      </c>
      <c r="F20" s="10" t="s">
        <v>66</v>
      </c>
      <c r="G20" s="3">
        <v>1</v>
      </c>
      <c r="H20" s="9">
        <v>450</v>
      </c>
      <c r="I20" s="11">
        <f t="shared" si="0"/>
        <v>450</v>
      </c>
      <c r="J20" s="3" t="s">
        <v>22</v>
      </c>
      <c r="K20" s="3" t="s">
        <v>22</v>
      </c>
      <c r="L20" s="3" t="s">
        <v>22</v>
      </c>
      <c r="M20" s="3"/>
    </row>
    <row r="21" spans="1:13" x14ac:dyDescent="0.4">
      <c r="A21" s="7">
        <v>18</v>
      </c>
      <c r="B21" s="9" t="s">
        <v>67</v>
      </c>
      <c r="C21" s="9" t="s">
        <v>68</v>
      </c>
      <c r="D21" s="9" t="s">
        <v>48</v>
      </c>
      <c r="E21" s="21" t="s">
        <v>30</v>
      </c>
      <c r="F21" s="10" t="s">
        <v>69</v>
      </c>
      <c r="G21" s="3">
        <v>1</v>
      </c>
      <c r="H21" s="9">
        <v>450</v>
      </c>
      <c r="I21" s="11">
        <f t="shared" si="0"/>
        <v>450</v>
      </c>
      <c r="J21" s="3" t="s">
        <v>22</v>
      </c>
      <c r="K21" s="3" t="s">
        <v>22</v>
      </c>
      <c r="L21" s="3" t="s">
        <v>22</v>
      </c>
      <c r="M21" s="3"/>
    </row>
    <row r="22" spans="1:13" x14ac:dyDescent="0.4">
      <c r="A22" s="7">
        <v>19</v>
      </c>
      <c r="B22" s="9" t="s">
        <v>70</v>
      </c>
      <c r="C22" s="9" t="s">
        <v>47</v>
      </c>
      <c r="D22" s="9" t="s">
        <v>48</v>
      </c>
      <c r="E22" s="21" t="s">
        <v>30</v>
      </c>
      <c r="F22" s="10" t="s">
        <v>71</v>
      </c>
      <c r="G22" s="3">
        <v>1</v>
      </c>
      <c r="H22" s="9">
        <v>450</v>
      </c>
      <c r="I22" s="11">
        <f t="shared" si="0"/>
        <v>450</v>
      </c>
      <c r="J22" s="3" t="s">
        <v>22</v>
      </c>
      <c r="K22" s="3" t="s">
        <v>22</v>
      </c>
      <c r="L22" s="3" t="s">
        <v>22</v>
      </c>
      <c r="M22" s="3"/>
    </row>
    <row r="23" spans="1:13" x14ac:dyDescent="0.4">
      <c r="A23" s="7">
        <v>20</v>
      </c>
      <c r="B23" s="9" t="s">
        <v>72</v>
      </c>
      <c r="C23" s="9" t="s">
        <v>47</v>
      </c>
      <c r="D23" s="9" t="s">
        <v>48</v>
      </c>
      <c r="E23" s="21" t="s">
        <v>30</v>
      </c>
      <c r="F23" s="10" t="s">
        <v>73</v>
      </c>
      <c r="G23" s="3">
        <v>1</v>
      </c>
      <c r="H23" s="9">
        <v>450</v>
      </c>
      <c r="I23" s="11">
        <f t="shared" si="0"/>
        <v>450</v>
      </c>
      <c r="J23" s="3" t="s">
        <v>22</v>
      </c>
      <c r="K23" s="3" t="s">
        <v>22</v>
      </c>
      <c r="L23" s="3" t="s">
        <v>22</v>
      </c>
      <c r="M23" s="3"/>
    </row>
    <row r="24" spans="1:13" x14ac:dyDescent="0.4">
      <c r="A24" s="7">
        <v>21</v>
      </c>
      <c r="B24" s="9" t="s">
        <v>74</v>
      </c>
      <c r="C24" s="9" t="s">
        <v>47</v>
      </c>
      <c r="D24" s="9" t="s">
        <v>48</v>
      </c>
      <c r="E24" s="21" t="s">
        <v>30</v>
      </c>
      <c r="F24" s="10" t="s">
        <v>75</v>
      </c>
      <c r="G24" s="3">
        <v>1</v>
      </c>
      <c r="H24" s="9">
        <v>450</v>
      </c>
      <c r="I24" s="11">
        <f t="shared" si="0"/>
        <v>450</v>
      </c>
      <c r="J24" s="3" t="s">
        <v>22</v>
      </c>
      <c r="K24" s="3" t="s">
        <v>22</v>
      </c>
      <c r="L24" s="3" t="s">
        <v>22</v>
      </c>
      <c r="M24" s="3"/>
    </row>
    <row r="25" spans="1:13" x14ac:dyDescent="0.4">
      <c r="A25" s="7">
        <v>22</v>
      </c>
      <c r="B25" s="9" t="s">
        <v>76</v>
      </c>
      <c r="C25" s="9" t="s">
        <v>47</v>
      </c>
      <c r="D25" s="9" t="s">
        <v>48</v>
      </c>
      <c r="E25" s="21" t="s">
        <v>30</v>
      </c>
      <c r="F25" s="10" t="s">
        <v>77</v>
      </c>
      <c r="G25" s="3">
        <v>1</v>
      </c>
      <c r="H25" s="9">
        <v>450</v>
      </c>
      <c r="I25" s="11">
        <f t="shared" si="0"/>
        <v>450</v>
      </c>
      <c r="J25" s="3" t="s">
        <v>22</v>
      </c>
      <c r="K25" s="3" t="s">
        <v>22</v>
      </c>
      <c r="L25" s="3" t="s">
        <v>22</v>
      </c>
      <c r="M25" s="3"/>
    </row>
    <row r="26" spans="1:13" x14ac:dyDescent="0.4">
      <c r="A26" s="7">
        <v>23</v>
      </c>
      <c r="B26" s="9" t="s">
        <v>78</v>
      </c>
      <c r="C26" s="9" t="s">
        <v>47</v>
      </c>
      <c r="D26" s="9" t="s">
        <v>48</v>
      </c>
      <c r="E26" s="21" t="s">
        <v>30</v>
      </c>
      <c r="F26" s="10" t="s">
        <v>79</v>
      </c>
      <c r="G26" s="3">
        <v>1</v>
      </c>
      <c r="H26" s="9">
        <v>450</v>
      </c>
      <c r="I26" s="11">
        <f t="shared" si="0"/>
        <v>450</v>
      </c>
      <c r="J26" s="3" t="s">
        <v>22</v>
      </c>
      <c r="K26" s="3" t="s">
        <v>22</v>
      </c>
      <c r="L26" s="3" t="s">
        <v>22</v>
      </c>
      <c r="M26" s="3"/>
    </row>
    <row r="27" spans="1:13" x14ac:dyDescent="0.4">
      <c r="A27" s="7">
        <v>24</v>
      </c>
      <c r="B27" s="9" t="s">
        <v>80</v>
      </c>
      <c r="C27" s="9" t="s">
        <v>47</v>
      </c>
      <c r="D27" s="9" t="s">
        <v>48</v>
      </c>
      <c r="E27" s="21" t="s">
        <v>30</v>
      </c>
      <c r="F27" s="10" t="s">
        <v>81</v>
      </c>
      <c r="G27" s="3">
        <v>1</v>
      </c>
      <c r="H27" s="9">
        <v>450</v>
      </c>
      <c r="I27" s="11">
        <f t="shared" si="0"/>
        <v>450</v>
      </c>
      <c r="J27" s="3" t="s">
        <v>22</v>
      </c>
      <c r="K27" s="3" t="s">
        <v>22</v>
      </c>
      <c r="L27" s="3" t="s">
        <v>22</v>
      </c>
      <c r="M27" s="3"/>
    </row>
    <row r="28" spans="1:13" x14ac:dyDescent="0.4">
      <c r="A28" s="7">
        <v>25</v>
      </c>
      <c r="B28" s="9" t="s">
        <v>82</v>
      </c>
      <c r="C28" s="9" t="s">
        <v>47</v>
      </c>
      <c r="D28" s="9" t="s">
        <v>48</v>
      </c>
      <c r="E28" s="21" t="s">
        <v>30</v>
      </c>
      <c r="F28" s="10" t="s">
        <v>83</v>
      </c>
      <c r="G28" s="3">
        <v>1</v>
      </c>
      <c r="H28" s="9">
        <v>450</v>
      </c>
      <c r="I28" s="11">
        <f t="shared" si="0"/>
        <v>450</v>
      </c>
      <c r="J28" s="3" t="s">
        <v>22</v>
      </c>
      <c r="K28" s="3" t="s">
        <v>22</v>
      </c>
      <c r="L28" s="3" t="s">
        <v>22</v>
      </c>
      <c r="M28" s="3"/>
    </row>
    <row r="29" spans="1:13" x14ac:dyDescent="0.4">
      <c r="A29" s="7">
        <v>26</v>
      </c>
      <c r="B29" s="9" t="s">
        <v>84</v>
      </c>
      <c r="C29" s="9" t="s">
        <v>47</v>
      </c>
      <c r="D29" s="9" t="s">
        <v>85</v>
      </c>
      <c r="E29" s="21" t="s">
        <v>30</v>
      </c>
      <c r="F29" s="10" t="s">
        <v>86</v>
      </c>
      <c r="G29" s="3">
        <v>1</v>
      </c>
      <c r="H29" s="9">
        <v>450</v>
      </c>
      <c r="I29" s="11">
        <f t="shared" si="0"/>
        <v>450</v>
      </c>
      <c r="J29" s="3" t="s">
        <v>22</v>
      </c>
      <c r="K29" s="3" t="s">
        <v>22</v>
      </c>
      <c r="L29" s="3" t="s">
        <v>22</v>
      </c>
      <c r="M29" s="3"/>
    </row>
    <row r="30" spans="1:13" x14ac:dyDescent="0.4">
      <c r="A30" s="7">
        <v>27</v>
      </c>
      <c r="B30" s="9" t="s">
        <v>87</v>
      </c>
      <c r="C30" s="9" t="s">
        <v>47</v>
      </c>
      <c r="D30" s="9" t="s">
        <v>88</v>
      </c>
      <c r="E30" s="21" t="s">
        <v>30</v>
      </c>
      <c r="F30" s="10" t="s">
        <v>89</v>
      </c>
      <c r="G30" s="3">
        <v>1</v>
      </c>
      <c r="H30" s="9">
        <v>450</v>
      </c>
      <c r="I30" s="11">
        <f t="shared" si="0"/>
        <v>450</v>
      </c>
      <c r="J30" s="3" t="s">
        <v>22</v>
      </c>
      <c r="K30" s="3" t="s">
        <v>22</v>
      </c>
      <c r="L30" s="3" t="s">
        <v>22</v>
      </c>
      <c r="M30" s="3"/>
    </row>
    <row r="31" spans="1:13" x14ac:dyDescent="0.4">
      <c r="A31" s="7">
        <v>28</v>
      </c>
      <c r="B31" s="9" t="s">
        <v>90</v>
      </c>
      <c r="C31" s="9" t="s">
        <v>47</v>
      </c>
      <c r="D31" s="9" t="s">
        <v>91</v>
      </c>
      <c r="E31" s="21" t="s">
        <v>30</v>
      </c>
      <c r="F31" s="10" t="s">
        <v>92</v>
      </c>
      <c r="G31" s="3">
        <v>1</v>
      </c>
      <c r="H31" s="9">
        <v>450</v>
      </c>
      <c r="I31" s="11">
        <f t="shared" si="0"/>
        <v>450</v>
      </c>
      <c r="J31" s="3" t="s">
        <v>22</v>
      </c>
      <c r="K31" s="3" t="s">
        <v>22</v>
      </c>
      <c r="L31" s="3" t="s">
        <v>22</v>
      </c>
      <c r="M31" s="3"/>
    </row>
    <row r="32" spans="1:13" x14ac:dyDescent="0.4">
      <c r="A32" s="7">
        <v>29</v>
      </c>
      <c r="B32" s="9" t="s">
        <v>93</v>
      </c>
      <c r="C32" s="9" t="s">
        <v>68</v>
      </c>
      <c r="D32" s="9" t="s">
        <v>94</v>
      </c>
      <c r="E32" s="21" t="s">
        <v>30</v>
      </c>
      <c r="F32" s="10" t="s">
        <v>95</v>
      </c>
      <c r="G32" s="3">
        <v>1</v>
      </c>
      <c r="H32" s="9">
        <v>450</v>
      </c>
      <c r="I32" s="11">
        <f t="shared" si="0"/>
        <v>450</v>
      </c>
      <c r="J32" s="3" t="s">
        <v>22</v>
      </c>
      <c r="K32" s="3" t="s">
        <v>22</v>
      </c>
      <c r="L32" s="3" t="s">
        <v>22</v>
      </c>
      <c r="M32" s="3"/>
    </row>
    <row r="33" spans="1:13" x14ac:dyDescent="0.4">
      <c r="A33" s="7">
        <v>30</v>
      </c>
      <c r="B33" s="9" t="s">
        <v>96</v>
      </c>
      <c r="C33" s="9" t="s">
        <v>47</v>
      </c>
      <c r="D33" s="9" t="s">
        <v>97</v>
      </c>
      <c r="E33" s="21" t="s">
        <v>30</v>
      </c>
      <c r="F33" s="10" t="s">
        <v>98</v>
      </c>
      <c r="G33" s="3">
        <v>1</v>
      </c>
      <c r="H33" s="9">
        <v>450</v>
      </c>
      <c r="I33" s="11">
        <f t="shared" si="0"/>
        <v>450</v>
      </c>
      <c r="J33" s="3" t="s">
        <v>22</v>
      </c>
      <c r="K33" s="3" t="s">
        <v>22</v>
      </c>
      <c r="L33" s="3" t="s">
        <v>22</v>
      </c>
      <c r="M33" s="3"/>
    </row>
    <row r="34" spans="1:13" x14ac:dyDescent="0.4">
      <c r="A34" s="7">
        <v>31</v>
      </c>
      <c r="B34" s="9" t="s">
        <v>99</v>
      </c>
      <c r="C34" s="9" t="s">
        <v>47</v>
      </c>
      <c r="D34" s="9" t="s">
        <v>100</v>
      </c>
      <c r="E34" s="21" t="s">
        <v>30</v>
      </c>
      <c r="F34" s="10" t="s">
        <v>101</v>
      </c>
      <c r="G34" s="3">
        <v>1</v>
      </c>
      <c r="H34" s="9">
        <v>450</v>
      </c>
      <c r="I34" s="11">
        <f t="shared" si="0"/>
        <v>450</v>
      </c>
      <c r="J34" s="3" t="s">
        <v>22</v>
      </c>
      <c r="K34" s="3" t="s">
        <v>22</v>
      </c>
      <c r="L34" s="3" t="s">
        <v>22</v>
      </c>
      <c r="M34" s="3"/>
    </row>
    <row r="35" spans="1:13" x14ac:dyDescent="0.4">
      <c r="A35" s="7">
        <v>32</v>
      </c>
      <c r="B35" s="9" t="s">
        <v>102</v>
      </c>
      <c r="C35" s="9" t="s">
        <v>47</v>
      </c>
      <c r="D35" s="9" t="s">
        <v>48</v>
      </c>
      <c r="E35" s="21" t="s">
        <v>30</v>
      </c>
      <c r="F35" s="10" t="s">
        <v>103</v>
      </c>
      <c r="G35" s="3">
        <v>1</v>
      </c>
      <c r="H35" s="9">
        <v>420</v>
      </c>
      <c r="I35" s="11">
        <f t="shared" si="0"/>
        <v>420</v>
      </c>
      <c r="J35" s="3" t="s">
        <v>22</v>
      </c>
      <c r="K35" s="3" t="s">
        <v>22</v>
      </c>
      <c r="L35" s="3" t="s">
        <v>22</v>
      </c>
      <c r="M35" s="3"/>
    </row>
    <row r="36" spans="1:13" x14ac:dyDescent="0.4">
      <c r="A36" s="7">
        <v>33</v>
      </c>
      <c r="B36" s="9" t="s">
        <v>104</v>
      </c>
      <c r="C36" s="9" t="s">
        <v>47</v>
      </c>
      <c r="D36" s="9" t="s">
        <v>50</v>
      </c>
      <c r="E36" s="21" t="s">
        <v>30</v>
      </c>
      <c r="F36" s="10" t="s">
        <v>105</v>
      </c>
      <c r="G36" s="3">
        <v>1</v>
      </c>
      <c r="H36" s="9">
        <v>395</v>
      </c>
      <c r="I36" s="11">
        <f t="shared" si="0"/>
        <v>395</v>
      </c>
      <c r="J36" s="3" t="s">
        <v>22</v>
      </c>
      <c r="K36" s="3" t="s">
        <v>22</v>
      </c>
      <c r="L36" s="3" t="s">
        <v>22</v>
      </c>
      <c r="M36" s="3"/>
    </row>
    <row r="37" spans="1:13" x14ac:dyDescent="0.4">
      <c r="A37" s="7">
        <v>34</v>
      </c>
      <c r="B37" s="9" t="s">
        <v>106</v>
      </c>
      <c r="C37" s="9" t="s">
        <v>47</v>
      </c>
      <c r="D37" s="9" t="s">
        <v>94</v>
      </c>
      <c r="E37" s="21" t="s">
        <v>30</v>
      </c>
      <c r="F37" s="10" t="s">
        <v>107</v>
      </c>
      <c r="G37" s="3">
        <v>1</v>
      </c>
      <c r="H37" s="9">
        <v>395</v>
      </c>
      <c r="I37" s="11">
        <f t="shared" si="0"/>
        <v>395</v>
      </c>
      <c r="J37" s="3" t="s">
        <v>22</v>
      </c>
      <c r="K37" s="3" t="s">
        <v>22</v>
      </c>
      <c r="L37" s="3" t="s">
        <v>22</v>
      </c>
      <c r="M37" s="3"/>
    </row>
    <row r="38" spans="1:13" x14ac:dyDescent="0.4">
      <c r="A38" s="7">
        <v>35</v>
      </c>
      <c r="B38" s="9" t="s">
        <v>108</v>
      </c>
      <c r="C38" s="9" t="s">
        <v>47</v>
      </c>
      <c r="D38" s="9" t="s">
        <v>97</v>
      </c>
      <c r="E38" s="21" t="s">
        <v>30</v>
      </c>
      <c r="F38" s="10" t="s">
        <v>109</v>
      </c>
      <c r="G38" s="3">
        <v>1</v>
      </c>
      <c r="H38" s="9">
        <v>395</v>
      </c>
      <c r="I38" s="11">
        <f t="shared" si="0"/>
        <v>395</v>
      </c>
      <c r="J38" s="3" t="s">
        <v>22</v>
      </c>
      <c r="K38" s="3" t="s">
        <v>22</v>
      </c>
      <c r="L38" s="3" t="s">
        <v>22</v>
      </c>
      <c r="M38" s="3"/>
    </row>
    <row r="39" spans="1:13" x14ac:dyDescent="0.4">
      <c r="A39" s="7">
        <v>36</v>
      </c>
      <c r="B39" s="9" t="s">
        <v>110</v>
      </c>
      <c r="C39" s="9" t="s">
        <v>47</v>
      </c>
      <c r="D39" s="9" t="s">
        <v>97</v>
      </c>
      <c r="E39" s="21" t="s">
        <v>30</v>
      </c>
      <c r="F39" s="10" t="s">
        <v>111</v>
      </c>
      <c r="G39" s="3">
        <v>1</v>
      </c>
      <c r="H39" s="9">
        <v>395</v>
      </c>
      <c r="I39" s="11">
        <f t="shared" si="0"/>
        <v>395</v>
      </c>
      <c r="J39" s="3" t="s">
        <v>22</v>
      </c>
      <c r="K39" s="3" t="s">
        <v>22</v>
      </c>
      <c r="L39" s="3" t="s">
        <v>22</v>
      </c>
      <c r="M39" s="3"/>
    </row>
    <row r="40" spans="1:13" x14ac:dyDescent="0.4">
      <c r="A40" s="7">
        <v>37</v>
      </c>
      <c r="B40" s="9" t="s">
        <v>112</v>
      </c>
      <c r="C40" s="9" t="s">
        <v>47</v>
      </c>
      <c r="D40" s="9" t="s">
        <v>97</v>
      </c>
      <c r="E40" s="21" t="s">
        <v>30</v>
      </c>
      <c r="F40" s="10" t="s">
        <v>113</v>
      </c>
      <c r="G40" s="3">
        <v>1</v>
      </c>
      <c r="H40" s="9">
        <v>395</v>
      </c>
      <c r="I40" s="11">
        <f t="shared" si="0"/>
        <v>395</v>
      </c>
      <c r="J40" s="3" t="s">
        <v>22</v>
      </c>
      <c r="K40" s="3" t="s">
        <v>22</v>
      </c>
      <c r="L40" s="3" t="s">
        <v>22</v>
      </c>
      <c r="M40" s="3"/>
    </row>
    <row r="41" spans="1:13" x14ac:dyDescent="0.4">
      <c r="A41" s="7">
        <v>38</v>
      </c>
      <c r="B41" s="9" t="s">
        <v>114</v>
      </c>
      <c r="C41" s="9" t="s">
        <v>47</v>
      </c>
      <c r="D41" s="9" t="s">
        <v>115</v>
      </c>
      <c r="E41" s="21" t="s">
        <v>30</v>
      </c>
      <c r="F41" s="10" t="s">
        <v>116</v>
      </c>
      <c r="G41" s="3">
        <v>1</v>
      </c>
      <c r="H41" s="9">
        <v>395</v>
      </c>
      <c r="I41" s="11">
        <f t="shared" si="0"/>
        <v>395</v>
      </c>
      <c r="J41" s="3" t="s">
        <v>22</v>
      </c>
      <c r="K41" s="3" t="s">
        <v>22</v>
      </c>
      <c r="L41" s="3" t="s">
        <v>22</v>
      </c>
      <c r="M41" s="3"/>
    </row>
    <row r="42" spans="1:13" x14ac:dyDescent="0.4">
      <c r="A42" s="7">
        <v>39</v>
      </c>
      <c r="B42" s="9" t="s">
        <v>117</v>
      </c>
      <c r="C42" s="9" t="s">
        <v>47</v>
      </c>
      <c r="D42" s="9" t="s">
        <v>118</v>
      </c>
      <c r="E42" s="21" t="s">
        <v>20</v>
      </c>
      <c r="F42" s="10" t="s">
        <v>119</v>
      </c>
      <c r="G42" s="3">
        <v>1</v>
      </c>
      <c r="H42" s="9">
        <v>280</v>
      </c>
      <c r="I42" s="11">
        <f t="shared" si="0"/>
        <v>280</v>
      </c>
      <c r="J42" s="3" t="s">
        <v>22</v>
      </c>
      <c r="K42" s="3" t="s">
        <v>22</v>
      </c>
      <c r="L42" s="3" t="s">
        <v>22</v>
      </c>
      <c r="M42" s="3"/>
    </row>
    <row r="43" spans="1:13" x14ac:dyDescent="0.4">
      <c r="A43" s="7">
        <v>40</v>
      </c>
      <c r="B43" s="9" t="s">
        <v>120</v>
      </c>
      <c r="C43" s="9" t="s">
        <v>121</v>
      </c>
      <c r="D43" s="9" t="s">
        <v>25</v>
      </c>
      <c r="E43" s="21" t="s">
        <v>20</v>
      </c>
      <c r="F43" s="10" t="s">
        <v>122</v>
      </c>
      <c r="G43" s="3">
        <v>1</v>
      </c>
      <c r="H43" s="9">
        <v>245</v>
      </c>
      <c r="I43" s="11">
        <f t="shared" si="0"/>
        <v>245</v>
      </c>
      <c r="J43" s="3" t="s">
        <v>22</v>
      </c>
      <c r="K43" s="3" t="s">
        <v>22</v>
      </c>
      <c r="L43" s="3" t="s">
        <v>22</v>
      </c>
      <c r="M43" s="3"/>
    </row>
    <row r="44" spans="1:13" x14ac:dyDescent="0.4">
      <c r="A44" s="7">
        <v>41</v>
      </c>
      <c r="B44" s="9" t="s">
        <v>123</v>
      </c>
      <c r="C44" s="9" t="s">
        <v>121</v>
      </c>
      <c r="D44" s="9" t="s">
        <v>25</v>
      </c>
      <c r="E44" s="21" t="s">
        <v>20</v>
      </c>
      <c r="F44" s="10" t="s">
        <v>124</v>
      </c>
      <c r="G44" s="3">
        <v>1</v>
      </c>
      <c r="H44" s="9">
        <v>245</v>
      </c>
      <c r="I44" s="11">
        <f t="shared" si="0"/>
        <v>245</v>
      </c>
      <c r="J44" s="3" t="s">
        <v>22</v>
      </c>
      <c r="K44" s="3" t="s">
        <v>22</v>
      </c>
      <c r="L44" s="3" t="s">
        <v>22</v>
      </c>
      <c r="M44" s="3"/>
    </row>
    <row r="45" spans="1:13" x14ac:dyDescent="0.4">
      <c r="A45" s="7">
        <v>42</v>
      </c>
      <c r="B45" s="9" t="s">
        <v>125</v>
      </c>
      <c r="C45" s="9" t="s">
        <v>121</v>
      </c>
      <c r="D45" s="9" t="s">
        <v>25</v>
      </c>
      <c r="E45" s="21" t="s">
        <v>20</v>
      </c>
      <c r="F45" s="10" t="s">
        <v>126</v>
      </c>
      <c r="G45" s="3">
        <v>1</v>
      </c>
      <c r="H45" s="9">
        <v>245</v>
      </c>
      <c r="I45" s="11">
        <f t="shared" si="0"/>
        <v>245</v>
      </c>
      <c r="J45" s="3" t="s">
        <v>22</v>
      </c>
      <c r="K45" s="3" t="s">
        <v>22</v>
      </c>
      <c r="L45" s="3" t="s">
        <v>22</v>
      </c>
      <c r="M45" s="3"/>
    </row>
    <row r="46" spans="1:13" ht="34" x14ac:dyDescent="0.4">
      <c r="A46" s="7">
        <v>43</v>
      </c>
      <c r="B46" s="4" t="s">
        <v>127</v>
      </c>
      <c r="C46" s="4" t="s">
        <v>128</v>
      </c>
      <c r="D46" s="4" t="s">
        <v>129</v>
      </c>
      <c r="E46" s="5" t="s">
        <v>130</v>
      </c>
      <c r="F46" s="16" t="s">
        <v>131</v>
      </c>
      <c r="G46" s="5">
        <v>1</v>
      </c>
      <c r="H46" s="6">
        <v>380</v>
      </c>
      <c r="I46" s="11">
        <f t="shared" si="0"/>
        <v>380</v>
      </c>
      <c r="J46" s="3" t="s">
        <v>22</v>
      </c>
      <c r="K46" s="3" t="s">
        <v>22</v>
      </c>
      <c r="L46" s="3" t="s">
        <v>22</v>
      </c>
      <c r="M46" s="3"/>
    </row>
    <row r="47" spans="1:13" x14ac:dyDescent="0.4">
      <c r="A47" s="7">
        <v>44</v>
      </c>
      <c r="B47" s="4" t="s">
        <v>132</v>
      </c>
      <c r="C47" s="4" t="s">
        <v>133</v>
      </c>
      <c r="D47" s="4" t="s">
        <v>134</v>
      </c>
      <c r="E47" s="5" t="s">
        <v>130</v>
      </c>
      <c r="F47" s="16" t="s">
        <v>135</v>
      </c>
      <c r="G47" s="5">
        <v>1</v>
      </c>
      <c r="H47" s="6">
        <v>320</v>
      </c>
      <c r="I47" s="11">
        <f t="shared" si="0"/>
        <v>320</v>
      </c>
      <c r="J47" s="3" t="s">
        <v>22</v>
      </c>
      <c r="K47" s="3" t="s">
        <v>22</v>
      </c>
      <c r="L47" s="3" t="s">
        <v>22</v>
      </c>
      <c r="M47" s="3"/>
    </row>
    <row r="48" spans="1:13" x14ac:dyDescent="0.4">
      <c r="A48" s="7">
        <v>45</v>
      </c>
      <c r="B48" s="4" t="s">
        <v>136</v>
      </c>
      <c r="C48" s="4" t="s">
        <v>137</v>
      </c>
      <c r="D48" s="4" t="s">
        <v>138</v>
      </c>
      <c r="E48" s="5" t="s">
        <v>130</v>
      </c>
      <c r="F48" s="16" t="s">
        <v>139</v>
      </c>
      <c r="G48" s="5">
        <v>1</v>
      </c>
      <c r="H48" s="6">
        <v>300</v>
      </c>
      <c r="I48" s="11">
        <f t="shared" si="0"/>
        <v>300</v>
      </c>
      <c r="J48" s="3" t="s">
        <v>22</v>
      </c>
      <c r="K48" s="3" t="s">
        <v>22</v>
      </c>
      <c r="L48" s="3" t="s">
        <v>22</v>
      </c>
      <c r="M48" s="3"/>
    </row>
    <row r="49" spans="1:13" x14ac:dyDescent="0.4">
      <c r="A49" s="7">
        <v>46</v>
      </c>
      <c r="B49" s="4" t="s">
        <v>140</v>
      </c>
      <c r="C49" s="4" t="s">
        <v>141</v>
      </c>
      <c r="D49" s="4" t="s">
        <v>142</v>
      </c>
      <c r="E49" s="5" t="s">
        <v>130</v>
      </c>
      <c r="F49" s="16" t="s">
        <v>143</v>
      </c>
      <c r="G49" s="5">
        <v>1</v>
      </c>
      <c r="H49" s="6">
        <v>543</v>
      </c>
      <c r="I49" s="11">
        <f t="shared" si="0"/>
        <v>543</v>
      </c>
      <c r="J49" s="3" t="s">
        <v>22</v>
      </c>
      <c r="K49" s="3" t="s">
        <v>22</v>
      </c>
      <c r="L49" s="3" t="s">
        <v>22</v>
      </c>
      <c r="M49" s="3"/>
    </row>
    <row r="50" spans="1:13" x14ac:dyDescent="0.4">
      <c r="A50" s="7">
        <v>47</v>
      </c>
      <c r="B50" s="4" t="s">
        <v>144</v>
      </c>
      <c r="C50" s="4" t="s">
        <v>145</v>
      </c>
      <c r="D50" s="4" t="s">
        <v>146</v>
      </c>
      <c r="E50" s="5" t="s">
        <v>130</v>
      </c>
      <c r="F50" s="16" t="s">
        <v>147</v>
      </c>
      <c r="G50" s="5">
        <v>1</v>
      </c>
      <c r="H50" s="6">
        <v>320</v>
      </c>
      <c r="I50" s="11">
        <f t="shared" si="0"/>
        <v>320</v>
      </c>
      <c r="J50" s="3" t="s">
        <v>22</v>
      </c>
      <c r="K50" s="3" t="s">
        <v>22</v>
      </c>
      <c r="L50" s="3" t="s">
        <v>22</v>
      </c>
      <c r="M50" s="3"/>
    </row>
    <row r="51" spans="1:13" x14ac:dyDescent="0.4">
      <c r="A51" s="7">
        <v>48</v>
      </c>
      <c r="B51" s="4" t="s">
        <v>148</v>
      </c>
      <c r="C51" s="4" t="s">
        <v>149</v>
      </c>
      <c r="D51" s="4" t="s">
        <v>150</v>
      </c>
      <c r="E51" s="5" t="s">
        <v>130</v>
      </c>
      <c r="F51" s="16" t="s">
        <v>151</v>
      </c>
      <c r="G51" s="5">
        <v>1</v>
      </c>
      <c r="H51" s="6">
        <v>320</v>
      </c>
      <c r="I51" s="11">
        <f t="shared" si="0"/>
        <v>320</v>
      </c>
      <c r="J51" s="3" t="s">
        <v>22</v>
      </c>
      <c r="K51" s="3" t="s">
        <v>22</v>
      </c>
      <c r="L51" s="3" t="s">
        <v>22</v>
      </c>
      <c r="M51" s="3"/>
    </row>
    <row r="52" spans="1:13" x14ac:dyDescent="0.4">
      <c r="A52" s="7">
        <v>49</v>
      </c>
      <c r="B52" s="4" t="s">
        <v>152</v>
      </c>
      <c r="C52" s="4" t="s">
        <v>153</v>
      </c>
      <c r="D52" s="4" t="s">
        <v>154</v>
      </c>
      <c r="E52" s="5" t="s">
        <v>130</v>
      </c>
      <c r="F52" s="16" t="s">
        <v>155</v>
      </c>
      <c r="G52" s="5">
        <v>1</v>
      </c>
      <c r="H52" s="6">
        <v>350</v>
      </c>
      <c r="I52" s="11">
        <f t="shared" si="0"/>
        <v>350</v>
      </c>
      <c r="J52" s="3" t="s">
        <v>22</v>
      </c>
      <c r="K52" s="3" t="s">
        <v>22</v>
      </c>
      <c r="L52" s="3" t="s">
        <v>22</v>
      </c>
      <c r="M52" s="3"/>
    </row>
    <row r="53" spans="1:13" x14ac:dyDescent="0.4">
      <c r="A53" s="7">
        <v>50</v>
      </c>
      <c r="B53" s="4" t="s">
        <v>156</v>
      </c>
      <c r="C53" s="4" t="s">
        <v>157</v>
      </c>
      <c r="D53" s="4" t="s">
        <v>154</v>
      </c>
      <c r="E53" s="5" t="s">
        <v>130</v>
      </c>
      <c r="F53" s="16" t="s">
        <v>158</v>
      </c>
      <c r="G53" s="5">
        <v>1</v>
      </c>
      <c r="H53" s="6">
        <v>390</v>
      </c>
      <c r="I53" s="11">
        <f t="shared" si="0"/>
        <v>390</v>
      </c>
      <c r="J53" s="3" t="s">
        <v>22</v>
      </c>
      <c r="K53" s="3" t="s">
        <v>22</v>
      </c>
      <c r="L53" s="3" t="s">
        <v>22</v>
      </c>
      <c r="M53" s="3"/>
    </row>
    <row r="54" spans="1:13" x14ac:dyDescent="0.4">
      <c r="A54" s="7">
        <v>51</v>
      </c>
      <c r="B54" s="4" t="s">
        <v>159</v>
      </c>
      <c r="C54" s="4" t="s">
        <v>160</v>
      </c>
      <c r="D54" s="4" t="s">
        <v>161</v>
      </c>
      <c r="E54" s="5" t="s">
        <v>130</v>
      </c>
      <c r="F54" s="17" t="s">
        <v>162</v>
      </c>
      <c r="G54" s="5">
        <v>1</v>
      </c>
      <c r="H54" s="6">
        <v>320</v>
      </c>
      <c r="I54" s="11">
        <f t="shared" si="0"/>
        <v>320</v>
      </c>
      <c r="J54" s="3" t="s">
        <v>22</v>
      </c>
      <c r="K54" s="3" t="s">
        <v>22</v>
      </c>
      <c r="L54" s="3" t="s">
        <v>22</v>
      </c>
      <c r="M54" s="3"/>
    </row>
    <row r="55" spans="1:13" x14ac:dyDescent="0.4">
      <c r="A55" s="7">
        <v>52</v>
      </c>
      <c r="B55" s="4" t="s">
        <v>163</v>
      </c>
      <c r="C55" s="4" t="s">
        <v>164</v>
      </c>
      <c r="D55" s="4" t="s">
        <v>165</v>
      </c>
      <c r="E55" s="5" t="s">
        <v>130</v>
      </c>
      <c r="F55" s="16" t="s">
        <v>166</v>
      </c>
      <c r="G55" s="5">
        <v>1</v>
      </c>
      <c r="H55" s="6">
        <v>480</v>
      </c>
      <c r="I55" s="11">
        <f t="shared" si="0"/>
        <v>480</v>
      </c>
      <c r="J55" s="3" t="s">
        <v>22</v>
      </c>
      <c r="K55" s="3" t="s">
        <v>22</v>
      </c>
      <c r="L55" s="3" t="s">
        <v>22</v>
      </c>
      <c r="M55" s="3"/>
    </row>
    <row r="56" spans="1:13" ht="34" x14ac:dyDescent="0.4">
      <c r="A56" s="7">
        <v>53</v>
      </c>
      <c r="B56" s="4" t="s">
        <v>167</v>
      </c>
      <c r="C56" s="4" t="s">
        <v>168</v>
      </c>
      <c r="D56" s="4" t="s">
        <v>134</v>
      </c>
      <c r="E56" s="5" t="s">
        <v>130</v>
      </c>
      <c r="F56" s="16" t="s">
        <v>169</v>
      </c>
      <c r="G56" s="5">
        <v>1</v>
      </c>
      <c r="H56" s="6">
        <v>500</v>
      </c>
      <c r="I56" s="11">
        <f t="shared" si="0"/>
        <v>500</v>
      </c>
      <c r="J56" s="3" t="s">
        <v>22</v>
      </c>
      <c r="K56" s="3" t="s">
        <v>22</v>
      </c>
      <c r="L56" s="3" t="s">
        <v>22</v>
      </c>
      <c r="M56" s="3"/>
    </row>
    <row r="57" spans="1:13" ht="34" x14ac:dyDescent="0.4">
      <c r="A57" s="7">
        <v>54</v>
      </c>
      <c r="B57" s="4" t="s">
        <v>170</v>
      </c>
      <c r="C57" s="4" t="s">
        <v>171</v>
      </c>
      <c r="D57" s="4" t="s">
        <v>172</v>
      </c>
      <c r="E57" s="5" t="s">
        <v>130</v>
      </c>
      <c r="F57" s="16" t="s">
        <v>173</v>
      </c>
      <c r="G57" s="5">
        <v>1</v>
      </c>
      <c r="H57" s="6">
        <v>580</v>
      </c>
      <c r="I57" s="11">
        <f t="shared" si="0"/>
        <v>580</v>
      </c>
      <c r="J57" s="3" t="s">
        <v>22</v>
      </c>
      <c r="K57" s="3" t="s">
        <v>22</v>
      </c>
      <c r="L57" s="3" t="s">
        <v>22</v>
      </c>
      <c r="M57" s="3"/>
    </row>
    <row r="58" spans="1:13" x14ac:dyDescent="0.4">
      <c r="A58" s="7">
        <v>55</v>
      </c>
      <c r="B58" s="4" t="s">
        <v>174</v>
      </c>
      <c r="C58" s="4" t="s">
        <v>175</v>
      </c>
      <c r="D58" s="4" t="s">
        <v>176</v>
      </c>
      <c r="E58" s="5" t="s">
        <v>130</v>
      </c>
      <c r="F58" s="16" t="s">
        <v>177</v>
      </c>
      <c r="G58" s="5">
        <v>1</v>
      </c>
      <c r="H58" s="6">
        <v>350</v>
      </c>
      <c r="I58" s="11">
        <f t="shared" si="0"/>
        <v>350</v>
      </c>
      <c r="J58" s="3" t="s">
        <v>22</v>
      </c>
      <c r="K58" s="3" t="s">
        <v>22</v>
      </c>
      <c r="L58" s="3" t="s">
        <v>22</v>
      </c>
      <c r="M58" s="3"/>
    </row>
    <row r="59" spans="1:13" x14ac:dyDescent="0.4">
      <c r="A59" s="7">
        <v>56</v>
      </c>
      <c r="B59" s="4" t="s">
        <v>178</v>
      </c>
      <c r="C59" s="4" t="s">
        <v>179</v>
      </c>
      <c r="D59" s="4" t="s">
        <v>150</v>
      </c>
      <c r="E59" s="5" t="s">
        <v>130</v>
      </c>
      <c r="F59" s="16" t="s">
        <v>180</v>
      </c>
      <c r="G59" s="5">
        <v>1</v>
      </c>
      <c r="H59" s="6">
        <v>380</v>
      </c>
      <c r="I59" s="11">
        <f t="shared" si="0"/>
        <v>380</v>
      </c>
      <c r="J59" s="3" t="s">
        <v>22</v>
      </c>
      <c r="K59" s="3" t="s">
        <v>22</v>
      </c>
      <c r="L59" s="3" t="s">
        <v>22</v>
      </c>
      <c r="M59" s="3"/>
    </row>
    <row r="60" spans="1:13" x14ac:dyDescent="0.4">
      <c r="A60" s="7">
        <v>57</v>
      </c>
      <c r="B60" s="4" t="s">
        <v>181</v>
      </c>
      <c r="C60" s="4" t="s">
        <v>182</v>
      </c>
      <c r="D60" s="4" t="s">
        <v>150</v>
      </c>
      <c r="E60" s="5" t="s">
        <v>130</v>
      </c>
      <c r="F60" s="16" t="s">
        <v>183</v>
      </c>
      <c r="G60" s="5">
        <v>1</v>
      </c>
      <c r="H60" s="6">
        <v>320</v>
      </c>
      <c r="I60" s="11">
        <f t="shared" si="0"/>
        <v>320</v>
      </c>
      <c r="J60" s="3" t="s">
        <v>22</v>
      </c>
      <c r="K60" s="3" t="s">
        <v>22</v>
      </c>
      <c r="L60" s="3" t="s">
        <v>22</v>
      </c>
      <c r="M60" s="3"/>
    </row>
    <row r="61" spans="1:13" x14ac:dyDescent="0.4">
      <c r="A61" s="7">
        <v>58</v>
      </c>
      <c r="B61" s="4" t="s">
        <v>184</v>
      </c>
      <c r="C61" s="4" t="s">
        <v>185</v>
      </c>
      <c r="D61" s="4" t="s">
        <v>186</v>
      </c>
      <c r="E61" s="5" t="s">
        <v>130</v>
      </c>
      <c r="F61" s="16" t="s">
        <v>187</v>
      </c>
      <c r="G61" s="5">
        <v>1</v>
      </c>
      <c r="H61" s="6">
        <v>290</v>
      </c>
      <c r="I61" s="11">
        <f t="shared" si="0"/>
        <v>290</v>
      </c>
      <c r="J61" s="3" t="s">
        <v>22</v>
      </c>
      <c r="K61" s="3" t="s">
        <v>22</v>
      </c>
      <c r="L61" s="3" t="s">
        <v>22</v>
      </c>
      <c r="M61" s="3"/>
    </row>
    <row r="62" spans="1:13" ht="34" x14ac:dyDescent="0.4">
      <c r="A62" s="7">
        <v>59</v>
      </c>
      <c r="B62" s="4" t="s">
        <v>188</v>
      </c>
      <c r="C62" s="4" t="s">
        <v>189</v>
      </c>
      <c r="D62" s="4" t="s">
        <v>190</v>
      </c>
      <c r="E62" s="5" t="s">
        <v>130</v>
      </c>
      <c r="F62" s="16" t="s">
        <v>191</v>
      </c>
      <c r="G62" s="5">
        <v>1</v>
      </c>
      <c r="H62" s="6">
        <v>340</v>
      </c>
      <c r="I62" s="11">
        <f t="shared" si="0"/>
        <v>340</v>
      </c>
      <c r="J62" s="3" t="s">
        <v>22</v>
      </c>
      <c r="K62" s="3" t="s">
        <v>22</v>
      </c>
      <c r="L62" s="3" t="s">
        <v>22</v>
      </c>
      <c r="M62" s="3"/>
    </row>
    <row r="63" spans="1:13" ht="34" x14ac:dyDescent="0.4">
      <c r="A63" s="7">
        <v>60</v>
      </c>
      <c r="B63" s="4" t="s">
        <v>192</v>
      </c>
      <c r="C63" s="4" t="s">
        <v>193</v>
      </c>
      <c r="D63" s="4" t="s">
        <v>165</v>
      </c>
      <c r="E63" s="5" t="s">
        <v>130</v>
      </c>
      <c r="F63" s="16" t="s">
        <v>194</v>
      </c>
      <c r="G63" s="5">
        <v>1</v>
      </c>
      <c r="H63" s="6">
        <v>380</v>
      </c>
      <c r="I63" s="11">
        <f t="shared" si="0"/>
        <v>380</v>
      </c>
      <c r="J63" s="3" t="s">
        <v>22</v>
      </c>
      <c r="K63" s="3" t="s">
        <v>22</v>
      </c>
      <c r="L63" s="3" t="s">
        <v>22</v>
      </c>
      <c r="M63" s="3"/>
    </row>
    <row r="64" spans="1:13" x14ac:dyDescent="0.4">
      <c r="A64" s="7">
        <v>61</v>
      </c>
      <c r="B64" s="4" t="s">
        <v>195</v>
      </c>
      <c r="C64" s="4" t="s">
        <v>196</v>
      </c>
      <c r="D64" s="4" t="s">
        <v>165</v>
      </c>
      <c r="E64" s="5" t="s">
        <v>130</v>
      </c>
      <c r="F64" s="16" t="s">
        <v>197</v>
      </c>
      <c r="G64" s="5">
        <v>1</v>
      </c>
      <c r="H64" s="6">
        <v>350</v>
      </c>
      <c r="I64" s="11">
        <f t="shared" si="0"/>
        <v>350</v>
      </c>
      <c r="J64" s="3" t="s">
        <v>22</v>
      </c>
      <c r="K64" s="3" t="s">
        <v>22</v>
      </c>
      <c r="L64" s="3" t="s">
        <v>22</v>
      </c>
      <c r="M64" s="3"/>
    </row>
    <row r="65" spans="1:13" ht="85" x14ac:dyDescent="0.4">
      <c r="A65" s="7">
        <v>62</v>
      </c>
      <c r="B65" s="4" t="s">
        <v>509</v>
      </c>
      <c r="C65" s="4" t="s">
        <v>198</v>
      </c>
      <c r="D65" s="4" t="s">
        <v>199</v>
      </c>
      <c r="E65" s="5" t="s">
        <v>130</v>
      </c>
      <c r="F65" s="15" t="s">
        <v>200</v>
      </c>
      <c r="G65" s="5">
        <v>1</v>
      </c>
      <c r="H65" s="6">
        <v>599</v>
      </c>
      <c r="I65" s="11">
        <f t="shared" si="0"/>
        <v>599</v>
      </c>
      <c r="J65" s="3" t="s">
        <v>22</v>
      </c>
      <c r="K65" s="3" t="s">
        <v>22</v>
      </c>
      <c r="L65" s="3" t="s">
        <v>22</v>
      </c>
      <c r="M65" s="3"/>
    </row>
    <row r="66" spans="1:13" x14ac:dyDescent="0.4">
      <c r="A66" s="7">
        <v>63</v>
      </c>
      <c r="B66" s="4" t="s">
        <v>201</v>
      </c>
      <c r="C66" s="4" t="s">
        <v>202</v>
      </c>
      <c r="D66" s="4" t="s">
        <v>203</v>
      </c>
      <c r="E66" s="5" t="s">
        <v>130</v>
      </c>
      <c r="F66" s="15" t="s">
        <v>204</v>
      </c>
      <c r="G66" s="5">
        <v>1</v>
      </c>
      <c r="H66" s="6">
        <v>450</v>
      </c>
      <c r="I66" s="11">
        <f t="shared" si="0"/>
        <v>450</v>
      </c>
      <c r="J66" s="3" t="s">
        <v>22</v>
      </c>
      <c r="K66" s="3" t="s">
        <v>22</v>
      </c>
      <c r="L66" s="3" t="s">
        <v>22</v>
      </c>
      <c r="M66" s="3"/>
    </row>
    <row r="67" spans="1:13" x14ac:dyDescent="0.4">
      <c r="A67" s="7">
        <v>64</v>
      </c>
      <c r="B67" s="4" t="s">
        <v>205</v>
      </c>
      <c r="C67" s="4" t="s">
        <v>206</v>
      </c>
      <c r="D67" s="4" t="s">
        <v>203</v>
      </c>
      <c r="E67" s="5" t="s">
        <v>130</v>
      </c>
      <c r="F67" s="15" t="s">
        <v>207</v>
      </c>
      <c r="G67" s="5">
        <v>1</v>
      </c>
      <c r="H67" s="6">
        <v>850</v>
      </c>
      <c r="I67" s="11">
        <f t="shared" ref="I67:I125" si="1">G67*H67</f>
        <v>850</v>
      </c>
      <c r="J67" s="3" t="s">
        <v>22</v>
      </c>
      <c r="K67" s="3" t="s">
        <v>22</v>
      </c>
      <c r="L67" s="3" t="s">
        <v>22</v>
      </c>
      <c r="M67" s="3"/>
    </row>
    <row r="68" spans="1:13" x14ac:dyDescent="0.4">
      <c r="A68" s="7">
        <v>65</v>
      </c>
      <c r="B68" s="4" t="s">
        <v>208</v>
      </c>
      <c r="C68" s="4" t="s">
        <v>209</v>
      </c>
      <c r="D68" s="4" t="s">
        <v>210</v>
      </c>
      <c r="E68" s="5" t="s">
        <v>130</v>
      </c>
      <c r="F68" s="15" t="s">
        <v>211</v>
      </c>
      <c r="G68" s="5">
        <v>1</v>
      </c>
      <c r="H68" s="6">
        <v>480</v>
      </c>
      <c r="I68" s="11">
        <f t="shared" si="1"/>
        <v>480</v>
      </c>
      <c r="J68" s="3" t="s">
        <v>22</v>
      </c>
      <c r="K68" s="3" t="s">
        <v>22</v>
      </c>
      <c r="L68" s="3" t="s">
        <v>22</v>
      </c>
      <c r="M68" s="3"/>
    </row>
    <row r="69" spans="1:13" ht="34" x14ac:dyDescent="0.4">
      <c r="A69" s="7">
        <v>66</v>
      </c>
      <c r="B69" s="4" t="s">
        <v>212</v>
      </c>
      <c r="C69" s="4" t="s">
        <v>213</v>
      </c>
      <c r="D69" s="4" t="s">
        <v>214</v>
      </c>
      <c r="E69" s="5" t="s">
        <v>130</v>
      </c>
      <c r="F69" s="18" t="s">
        <v>215</v>
      </c>
      <c r="G69" s="5">
        <v>1</v>
      </c>
      <c r="H69" s="6">
        <v>480</v>
      </c>
      <c r="I69" s="11">
        <f t="shared" si="1"/>
        <v>480</v>
      </c>
      <c r="J69" s="3" t="s">
        <v>22</v>
      </c>
      <c r="K69" s="3" t="s">
        <v>22</v>
      </c>
      <c r="L69" s="3" t="s">
        <v>22</v>
      </c>
      <c r="M69" s="3"/>
    </row>
    <row r="70" spans="1:13" ht="51" x14ac:dyDescent="0.4">
      <c r="A70" s="7">
        <v>67</v>
      </c>
      <c r="B70" s="4" t="s">
        <v>510</v>
      </c>
      <c r="C70" s="4" t="s">
        <v>216</v>
      </c>
      <c r="D70" s="4" t="s">
        <v>217</v>
      </c>
      <c r="E70" s="5" t="s">
        <v>130</v>
      </c>
      <c r="F70" s="18" t="s">
        <v>218</v>
      </c>
      <c r="G70" s="5">
        <v>1</v>
      </c>
      <c r="H70" s="6">
        <v>560</v>
      </c>
      <c r="I70" s="11">
        <f t="shared" si="1"/>
        <v>560</v>
      </c>
      <c r="J70" s="3" t="s">
        <v>22</v>
      </c>
      <c r="K70" s="3" t="s">
        <v>22</v>
      </c>
      <c r="L70" s="3" t="s">
        <v>22</v>
      </c>
      <c r="M70" s="3"/>
    </row>
    <row r="71" spans="1:13" ht="34" x14ac:dyDescent="0.4">
      <c r="A71" s="7">
        <v>68</v>
      </c>
      <c r="B71" s="4" t="s">
        <v>219</v>
      </c>
      <c r="C71" s="4" t="s">
        <v>220</v>
      </c>
      <c r="D71" s="4" t="s">
        <v>221</v>
      </c>
      <c r="E71" s="5" t="s">
        <v>130</v>
      </c>
      <c r="F71" s="18" t="s">
        <v>222</v>
      </c>
      <c r="G71" s="5">
        <v>1</v>
      </c>
      <c r="H71" s="6">
        <v>430</v>
      </c>
      <c r="I71" s="11">
        <f t="shared" si="1"/>
        <v>430</v>
      </c>
      <c r="J71" s="3" t="s">
        <v>22</v>
      </c>
      <c r="K71" s="3" t="s">
        <v>22</v>
      </c>
      <c r="L71" s="3" t="s">
        <v>22</v>
      </c>
      <c r="M71" s="3"/>
    </row>
    <row r="72" spans="1:13" ht="34" x14ac:dyDescent="0.4">
      <c r="A72" s="7">
        <v>69</v>
      </c>
      <c r="B72" s="4" t="s">
        <v>223</v>
      </c>
      <c r="C72" s="4" t="s">
        <v>224</v>
      </c>
      <c r="D72" s="4" t="s">
        <v>221</v>
      </c>
      <c r="E72" s="5" t="s">
        <v>130</v>
      </c>
      <c r="F72" s="18" t="s">
        <v>225</v>
      </c>
      <c r="G72" s="5">
        <v>1</v>
      </c>
      <c r="H72" s="6">
        <v>550</v>
      </c>
      <c r="I72" s="11">
        <f t="shared" si="1"/>
        <v>550</v>
      </c>
      <c r="J72" s="3" t="s">
        <v>22</v>
      </c>
      <c r="K72" s="3" t="s">
        <v>22</v>
      </c>
      <c r="L72" s="3" t="s">
        <v>22</v>
      </c>
      <c r="M72" s="3"/>
    </row>
    <row r="73" spans="1:13" ht="34" x14ac:dyDescent="0.4">
      <c r="A73" s="7">
        <v>70</v>
      </c>
      <c r="B73" s="4" t="s">
        <v>226</v>
      </c>
      <c r="C73" s="4" t="s">
        <v>227</v>
      </c>
      <c r="D73" s="4" t="s">
        <v>228</v>
      </c>
      <c r="E73" s="5" t="s">
        <v>130</v>
      </c>
      <c r="F73" s="18" t="s">
        <v>229</v>
      </c>
      <c r="G73" s="5">
        <v>1</v>
      </c>
      <c r="H73" s="6">
        <v>720</v>
      </c>
      <c r="I73" s="11">
        <f t="shared" si="1"/>
        <v>720</v>
      </c>
      <c r="J73" s="3" t="s">
        <v>22</v>
      </c>
      <c r="K73" s="3" t="s">
        <v>22</v>
      </c>
      <c r="L73" s="3" t="s">
        <v>22</v>
      </c>
      <c r="M73" s="3"/>
    </row>
    <row r="74" spans="1:13" x14ac:dyDescent="0.4">
      <c r="A74" s="7">
        <v>71</v>
      </c>
      <c r="B74" s="4" t="s">
        <v>230</v>
      </c>
      <c r="C74" s="4" t="s">
        <v>231</v>
      </c>
      <c r="D74" s="4" t="s">
        <v>165</v>
      </c>
      <c r="E74" s="5" t="s">
        <v>130</v>
      </c>
      <c r="F74" s="18" t="s">
        <v>232</v>
      </c>
      <c r="G74" s="5">
        <v>1</v>
      </c>
      <c r="H74" s="6">
        <v>499</v>
      </c>
      <c r="I74" s="11">
        <f t="shared" si="1"/>
        <v>499</v>
      </c>
      <c r="J74" s="3" t="s">
        <v>22</v>
      </c>
      <c r="K74" s="3" t="s">
        <v>22</v>
      </c>
      <c r="L74" s="3" t="s">
        <v>22</v>
      </c>
      <c r="M74" s="3"/>
    </row>
    <row r="75" spans="1:13" ht="34" x14ac:dyDescent="0.4">
      <c r="A75" s="7">
        <v>72</v>
      </c>
      <c r="B75" s="4" t="s">
        <v>233</v>
      </c>
      <c r="C75" s="4" t="s">
        <v>234</v>
      </c>
      <c r="D75" s="4" t="s">
        <v>235</v>
      </c>
      <c r="E75" s="5" t="s">
        <v>130</v>
      </c>
      <c r="F75" s="16" t="s">
        <v>236</v>
      </c>
      <c r="G75" s="5">
        <v>1</v>
      </c>
      <c r="H75" s="6">
        <v>300</v>
      </c>
      <c r="I75" s="11">
        <f t="shared" si="1"/>
        <v>300</v>
      </c>
      <c r="J75" s="3" t="s">
        <v>22</v>
      </c>
      <c r="K75" s="3" t="s">
        <v>22</v>
      </c>
      <c r="L75" s="3" t="s">
        <v>22</v>
      </c>
      <c r="M75" s="3"/>
    </row>
    <row r="76" spans="1:13" x14ac:dyDescent="0.4">
      <c r="A76" s="7">
        <v>73</v>
      </c>
      <c r="B76" s="4" t="s">
        <v>237</v>
      </c>
      <c r="C76" s="4" t="s">
        <v>238</v>
      </c>
      <c r="D76" s="4" t="s">
        <v>134</v>
      </c>
      <c r="E76" s="5" t="s">
        <v>130</v>
      </c>
      <c r="F76" s="16" t="s">
        <v>239</v>
      </c>
      <c r="G76" s="5">
        <v>1</v>
      </c>
      <c r="H76" s="6">
        <v>300</v>
      </c>
      <c r="I76" s="11">
        <f t="shared" si="1"/>
        <v>300</v>
      </c>
      <c r="J76" s="3" t="s">
        <v>22</v>
      </c>
      <c r="K76" s="3" t="s">
        <v>22</v>
      </c>
      <c r="L76" s="3" t="s">
        <v>22</v>
      </c>
      <c r="M76" s="3"/>
    </row>
    <row r="77" spans="1:13" x14ac:dyDescent="0.4">
      <c r="A77" s="7">
        <v>74</v>
      </c>
      <c r="B77" s="4" t="s">
        <v>240</v>
      </c>
      <c r="C77" s="4" t="s">
        <v>241</v>
      </c>
      <c r="D77" s="4" t="s">
        <v>134</v>
      </c>
      <c r="E77" s="5" t="s">
        <v>130</v>
      </c>
      <c r="F77" s="16" t="s">
        <v>242</v>
      </c>
      <c r="G77" s="5">
        <v>1</v>
      </c>
      <c r="H77" s="6">
        <v>320</v>
      </c>
      <c r="I77" s="11">
        <f t="shared" si="1"/>
        <v>320</v>
      </c>
      <c r="J77" s="3" t="s">
        <v>22</v>
      </c>
      <c r="K77" s="3" t="s">
        <v>22</v>
      </c>
      <c r="L77" s="3" t="s">
        <v>22</v>
      </c>
      <c r="M77" s="3"/>
    </row>
    <row r="78" spans="1:13" x14ac:dyDescent="0.4">
      <c r="A78" s="7">
        <v>75</v>
      </c>
      <c r="B78" s="4" t="s">
        <v>243</v>
      </c>
      <c r="C78" s="4" t="s">
        <v>244</v>
      </c>
      <c r="D78" s="4" t="s">
        <v>203</v>
      </c>
      <c r="E78" s="5" t="s">
        <v>130</v>
      </c>
      <c r="F78" s="16" t="s">
        <v>245</v>
      </c>
      <c r="G78" s="5">
        <v>1</v>
      </c>
      <c r="H78" s="6">
        <v>380</v>
      </c>
      <c r="I78" s="11">
        <f t="shared" si="1"/>
        <v>380</v>
      </c>
      <c r="J78" s="3" t="s">
        <v>22</v>
      </c>
      <c r="K78" s="3" t="s">
        <v>22</v>
      </c>
      <c r="L78" s="3" t="s">
        <v>22</v>
      </c>
      <c r="M78" s="3"/>
    </row>
    <row r="79" spans="1:13" x14ac:dyDescent="0.4">
      <c r="A79" s="7">
        <v>76</v>
      </c>
      <c r="B79" s="4" t="s">
        <v>246</v>
      </c>
      <c r="C79" s="4" t="s">
        <v>247</v>
      </c>
      <c r="D79" s="4" t="s">
        <v>150</v>
      </c>
      <c r="E79" s="5" t="s">
        <v>130</v>
      </c>
      <c r="F79" s="16" t="s">
        <v>248</v>
      </c>
      <c r="G79" s="5">
        <v>1</v>
      </c>
      <c r="H79" s="6">
        <v>320</v>
      </c>
      <c r="I79" s="11">
        <f t="shared" si="1"/>
        <v>320</v>
      </c>
      <c r="J79" s="3" t="s">
        <v>22</v>
      </c>
      <c r="K79" s="3" t="s">
        <v>22</v>
      </c>
      <c r="L79" s="3" t="s">
        <v>22</v>
      </c>
      <c r="M79" s="3"/>
    </row>
    <row r="80" spans="1:13" ht="34" x14ac:dyDescent="0.4">
      <c r="A80" s="7">
        <v>77</v>
      </c>
      <c r="B80" s="4" t="s">
        <v>249</v>
      </c>
      <c r="C80" s="4" t="s">
        <v>250</v>
      </c>
      <c r="D80" s="4" t="s">
        <v>251</v>
      </c>
      <c r="E80" s="5" t="s">
        <v>130</v>
      </c>
      <c r="F80" s="17" t="s">
        <v>252</v>
      </c>
      <c r="G80" s="5">
        <v>1</v>
      </c>
      <c r="H80" s="6">
        <v>2000</v>
      </c>
      <c r="I80" s="11">
        <f t="shared" si="1"/>
        <v>2000</v>
      </c>
      <c r="J80" s="3" t="s">
        <v>395</v>
      </c>
      <c r="K80" s="3" t="s">
        <v>22</v>
      </c>
      <c r="L80" s="3" t="s">
        <v>22</v>
      </c>
      <c r="M80" s="3"/>
    </row>
    <row r="81" spans="1:13" ht="34" x14ac:dyDescent="0.4">
      <c r="A81" s="7">
        <v>78</v>
      </c>
      <c r="B81" s="4" t="s">
        <v>508</v>
      </c>
      <c r="C81" s="4" t="s">
        <v>253</v>
      </c>
      <c r="D81" s="4" t="s">
        <v>254</v>
      </c>
      <c r="E81" s="5" t="s">
        <v>130</v>
      </c>
      <c r="F81" s="17" t="s">
        <v>255</v>
      </c>
      <c r="G81" s="5">
        <v>1</v>
      </c>
      <c r="H81" s="6">
        <v>250</v>
      </c>
      <c r="I81" s="11">
        <f t="shared" si="1"/>
        <v>250</v>
      </c>
      <c r="J81" s="3" t="s">
        <v>22</v>
      </c>
      <c r="K81" s="3" t="s">
        <v>22</v>
      </c>
      <c r="L81" s="3" t="s">
        <v>22</v>
      </c>
      <c r="M81" s="3"/>
    </row>
    <row r="82" spans="1:13" x14ac:dyDescent="0.4">
      <c r="A82" s="7">
        <v>79</v>
      </c>
      <c r="B82" s="4" t="s">
        <v>256</v>
      </c>
      <c r="C82" s="4" t="s">
        <v>257</v>
      </c>
      <c r="D82" s="4" t="s">
        <v>258</v>
      </c>
      <c r="E82" s="5" t="s">
        <v>130</v>
      </c>
      <c r="F82" s="16" t="s">
        <v>259</v>
      </c>
      <c r="G82" s="5">
        <v>1</v>
      </c>
      <c r="H82" s="6">
        <v>430</v>
      </c>
      <c r="I82" s="11">
        <f t="shared" si="1"/>
        <v>430</v>
      </c>
      <c r="J82" s="3" t="s">
        <v>22</v>
      </c>
      <c r="K82" s="3" t="s">
        <v>22</v>
      </c>
      <c r="L82" s="3" t="s">
        <v>22</v>
      </c>
      <c r="M82" s="3"/>
    </row>
    <row r="83" spans="1:13" x14ac:dyDescent="0.4">
      <c r="A83" s="7">
        <v>80</v>
      </c>
      <c r="B83" s="4" t="s">
        <v>260</v>
      </c>
      <c r="C83" s="4" t="s">
        <v>261</v>
      </c>
      <c r="D83" s="4" t="s">
        <v>165</v>
      </c>
      <c r="E83" s="5" t="s">
        <v>130</v>
      </c>
      <c r="F83" s="16" t="s">
        <v>262</v>
      </c>
      <c r="G83" s="5">
        <v>1</v>
      </c>
      <c r="H83" s="6">
        <v>360</v>
      </c>
      <c r="I83" s="11">
        <f t="shared" si="1"/>
        <v>360</v>
      </c>
      <c r="J83" s="3" t="s">
        <v>22</v>
      </c>
      <c r="K83" s="3" t="s">
        <v>22</v>
      </c>
      <c r="L83" s="3" t="s">
        <v>22</v>
      </c>
      <c r="M83" s="3"/>
    </row>
    <row r="84" spans="1:13" ht="51" x14ac:dyDescent="0.4">
      <c r="A84" s="7">
        <v>81</v>
      </c>
      <c r="B84" s="4" t="s">
        <v>263</v>
      </c>
      <c r="C84" s="4" t="s">
        <v>264</v>
      </c>
      <c r="D84" s="4" t="s">
        <v>265</v>
      </c>
      <c r="E84" s="5" t="s">
        <v>130</v>
      </c>
      <c r="F84" s="16" t="s">
        <v>266</v>
      </c>
      <c r="G84" s="5">
        <v>1</v>
      </c>
      <c r="H84" s="6">
        <v>380</v>
      </c>
      <c r="I84" s="11">
        <f t="shared" si="1"/>
        <v>380</v>
      </c>
      <c r="J84" s="3" t="s">
        <v>22</v>
      </c>
      <c r="K84" s="3" t="s">
        <v>22</v>
      </c>
      <c r="L84" s="3" t="s">
        <v>22</v>
      </c>
      <c r="M84" s="3"/>
    </row>
    <row r="85" spans="1:13" ht="34" x14ac:dyDescent="0.4">
      <c r="A85" s="7">
        <v>82</v>
      </c>
      <c r="B85" s="4" t="s">
        <v>267</v>
      </c>
      <c r="C85" s="4" t="s">
        <v>268</v>
      </c>
      <c r="D85" s="4" t="s">
        <v>269</v>
      </c>
      <c r="E85" s="5" t="s">
        <v>130</v>
      </c>
      <c r="F85" s="16" t="s">
        <v>270</v>
      </c>
      <c r="G85" s="5">
        <v>1</v>
      </c>
      <c r="H85" s="6">
        <v>350</v>
      </c>
      <c r="I85" s="11">
        <f t="shared" si="1"/>
        <v>350</v>
      </c>
      <c r="J85" s="3" t="s">
        <v>22</v>
      </c>
      <c r="K85" s="3" t="s">
        <v>22</v>
      </c>
      <c r="L85" s="3" t="s">
        <v>22</v>
      </c>
      <c r="M85" s="3"/>
    </row>
    <row r="86" spans="1:13" x14ac:dyDescent="0.4">
      <c r="A86" s="7">
        <v>83</v>
      </c>
      <c r="B86" s="4" t="s">
        <v>271</v>
      </c>
      <c r="C86" s="4" t="s">
        <v>272</v>
      </c>
      <c r="D86" s="4" t="s">
        <v>150</v>
      </c>
      <c r="E86" s="5" t="s">
        <v>130</v>
      </c>
      <c r="F86" s="16" t="s">
        <v>273</v>
      </c>
      <c r="G86" s="5">
        <v>1</v>
      </c>
      <c r="H86" s="6">
        <v>280</v>
      </c>
      <c r="I86" s="11">
        <f t="shared" si="1"/>
        <v>280</v>
      </c>
      <c r="J86" s="3" t="s">
        <v>22</v>
      </c>
      <c r="K86" s="3" t="s">
        <v>22</v>
      </c>
      <c r="L86" s="3" t="s">
        <v>22</v>
      </c>
      <c r="M86" s="3"/>
    </row>
    <row r="87" spans="1:13" x14ac:dyDescent="0.4">
      <c r="A87" s="7">
        <v>84</v>
      </c>
      <c r="B87" s="4" t="s">
        <v>274</v>
      </c>
      <c r="C87" s="4" t="s">
        <v>275</v>
      </c>
      <c r="D87" s="4" t="s">
        <v>276</v>
      </c>
      <c r="E87" s="5" t="s">
        <v>130</v>
      </c>
      <c r="F87" s="17" t="s">
        <v>277</v>
      </c>
      <c r="G87" s="5">
        <v>1</v>
      </c>
      <c r="H87" s="6">
        <v>400</v>
      </c>
      <c r="I87" s="11">
        <f t="shared" si="1"/>
        <v>400</v>
      </c>
      <c r="J87" s="3" t="s">
        <v>22</v>
      </c>
      <c r="K87" s="3" t="s">
        <v>22</v>
      </c>
      <c r="L87" s="3" t="s">
        <v>22</v>
      </c>
      <c r="M87" s="3"/>
    </row>
    <row r="88" spans="1:13" x14ac:dyDescent="0.4">
      <c r="A88" s="7">
        <v>85</v>
      </c>
      <c r="B88" s="4" t="s">
        <v>278</v>
      </c>
      <c r="C88" s="4" t="s">
        <v>279</v>
      </c>
      <c r="D88" s="4" t="s">
        <v>203</v>
      </c>
      <c r="E88" s="5" t="s">
        <v>130</v>
      </c>
      <c r="F88" s="16" t="s">
        <v>280</v>
      </c>
      <c r="G88" s="5">
        <v>1</v>
      </c>
      <c r="H88" s="6">
        <v>1200</v>
      </c>
      <c r="I88" s="11">
        <f t="shared" si="1"/>
        <v>1200</v>
      </c>
      <c r="J88" s="3" t="s">
        <v>22</v>
      </c>
      <c r="K88" s="3" t="s">
        <v>22</v>
      </c>
      <c r="L88" s="3" t="s">
        <v>22</v>
      </c>
      <c r="M88" s="3"/>
    </row>
    <row r="89" spans="1:13" x14ac:dyDescent="0.4">
      <c r="A89" s="7">
        <v>86</v>
      </c>
      <c r="B89" s="4" t="s">
        <v>281</v>
      </c>
      <c r="C89" s="4" t="s">
        <v>396</v>
      </c>
      <c r="D89" s="4" t="s">
        <v>282</v>
      </c>
      <c r="E89" s="5" t="s">
        <v>130</v>
      </c>
      <c r="F89" s="16" t="s">
        <v>283</v>
      </c>
      <c r="G89" s="5">
        <v>1</v>
      </c>
      <c r="H89" s="6">
        <v>340</v>
      </c>
      <c r="I89" s="11">
        <f t="shared" si="1"/>
        <v>340</v>
      </c>
      <c r="J89" s="3" t="s">
        <v>22</v>
      </c>
      <c r="K89" s="3" t="s">
        <v>22</v>
      </c>
      <c r="L89" s="3" t="s">
        <v>22</v>
      </c>
      <c r="M89" s="3"/>
    </row>
    <row r="90" spans="1:13" x14ac:dyDescent="0.4">
      <c r="A90" s="7">
        <v>87</v>
      </c>
      <c r="B90" s="4" t="s">
        <v>284</v>
      </c>
      <c r="C90" s="4" t="s">
        <v>285</v>
      </c>
      <c r="D90" s="4" t="s">
        <v>286</v>
      </c>
      <c r="E90" s="5" t="s">
        <v>130</v>
      </c>
      <c r="F90" s="16" t="s">
        <v>287</v>
      </c>
      <c r="G90" s="5">
        <v>1</v>
      </c>
      <c r="H90" s="6">
        <v>620</v>
      </c>
      <c r="I90" s="11">
        <f t="shared" si="1"/>
        <v>620</v>
      </c>
      <c r="J90" s="3" t="s">
        <v>22</v>
      </c>
      <c r="K90" s="3" t="s">
        <v>22</v>
      </c>
      <c r="L90" s="3" t="s">
        <v>22</v>
      </c>
      <c r="M90" s="3"/>
    </row>
    <row r="91" spans="1:13" ht="68" x14ac:dyDescent="0.4">
      <c r="A91" s="7">
        <v>88</v>
      </c>
      <c r="B91" s="4" t="s">
        <v>507</v>
      </c>
      <c r="C91" s="4" t="s">
        <v>288</v>
      </c>
      <c r="D91" s="4" t="s">
        <v>289</v>
      </c>
      <c r="E91" s="5" t="s">
        <v>130</v>
      </c>
      <c r="F91" s="16" t="s">
        <v>290</v>
      </c>
      <c r="G91" s="5">
        <v>1</v>
      </c>
      <c r="H91" s="6">
        <v>350</v>
      </c>
      <c r="I91" s="11">
        <f t="shared" si="1"/>
        <v>350</v>
      </c>
      <c r="J91" s="3" t="s">
        <v>22</v>
      </c>
      <c r="K91" s="3" t="s">
        <v>22</v>
      </c>
      <c r="L91" s="3" t="s">
        <v>22</v>
      </c>
      <c r="M91" s="3"/>
    </row>
    <row r="92" spans="1:13" x14ac:dyDescent="0.4">
      <c r="A92" s="7">
        <v>89</v>
      </c>
      <c r="B92" s="4" t="s">
        <v>291</v>
      </c>
      <c r="C92" s="4" t="s">
        <v>292</v>
      </c>
      <c r="D92" s="4" t="s">
        <v>165</v>
      </c>
      <c r="E92" s="5" t="s">
        <v>130</v>
      </c>
      <c r="F92" s="16" t="s">
        <v>293</v>
      </c>
      <c r="G92" s="5">
        <v>1</v>
      </c>
      <c r="H92" s="6">
        <v>380</v>
      </c>
      <c r="I92" s="11">
        <f t="shared" si="1"/>
        <v>380</v>
      </c>
      <c r="J92" s="3" t="s">
        <v>22</v>
      </c>
      <c r="K92" s="3" t="s">
        <v>22</v>
      </c>
      <c r="L92" s="3" t="s">
        <v>22</v>
      </c>
      <c r="M92" s="3"/>
    </row>
    <row r="93" spans="1:13" ht="34" x14ac:dyDescent="0.4">
      <c r="A93" s="7">
        <v>90</v>
      </c>
      <c r="B93" s="4" t="s">
        <v>294</v>
      </c>
      <c r="C93" s="4" t="s">
        <v>295</v>
      </c>
      <c r="D93" s="4" t="s">
        <v>296</v>
      </c>
      <c r="E93" s="5" t="s">
        <v>130</v>
      </c>
      <c r="F93" s="16" t="s">
        <v>297</v>
      </c>
      <c r="G93" s="5">
        <v>1</v>
      </c>
      <c r="H93" s="6">
        <v>550</v>
      </c>
      <c r="I93" s="11">
        <f t="shared" si="1"/>
        <v>550</v>
      </c>
      <c r="J93" s="3" t="s">
        <v>22</v>
      </c>
      <c r="K93" s="3" t="s">
        <v>22</v>
      </c>
      <c r="L93" s="3" t="s">
        <v>22</v>
      </c>
      <c r="M93" s="3"/>
    </row>
    <row r="94" spans="1:13" x14ac:dyDescent="0.4">
      <c r="A94" s="7">
        <v>91</v>
      </c>
      <c r="B94" s="4" t="s">
        <v>298</v>
      </c>
      <c r="C94" s="4" t="s">
        <v>299</v>
      </c>
      <c r="D94" s="4" t="s">
        <v>300</v>
      </c>
      <c r="E94" s="5" t="s">
        <v>130</v>
      </c>
      <c r="F94" s="16" t="s">
        <v>301</v>
      </c>
      <c r="G94" s="5">
        <v>1</v>
      </c>
      <c r="H94" s="6">
        <v>360</v>
      </c>
      <c r="I94" s="11">
        <f t="shared" si="1"/>
        <v>360</v>
      </c>
      <c r="J94" s="3" t="s">
        <v>22</v>
      </c>
      <c r="K94" s="3" t="s">
        <v>22</v>
      </c>
      <c r="L94" s="3" t="s">
        <v>22</v>
      </c>
      <c r="M94" s="3"/>
    </row>
    <row r="95" spans="1:13" ht="34" x14ac:dyDescent="0.4">
      <c r="A95" s="7">
        <v>92</v>
      </c>
      <c r="B95" s="4" t="s">
        <v>302</v>
      </c>
      <c r="C95" s="4" t="s">
        <v>303</v>
      </c>
      <c r="D95" s="4" t="s">
        <v>304</v>
      </c>
      <c r="E95" s="5" t="s">
        <v>130</v>
      </c>
      <c r="F95" s="16" t="s">
        <v>305</v>
      </c>
      <c r="G95" s="5">
        <v>1</v>
      </c>
      <c r="H95" s="6">
        <v>360</v>
      </c>
      <c r="I95" s="11">
        <f t="shared" si="1"/>
        <v>360</v>
      </c>
      <c r="J95" s="3" t="s">
        <v>22</v>
      </c>
      <c r="K95" s="3" t="s">
        <v>22</v>
      </c>
      <c r="L95" s="3" t="s">
        <v>22</v>
      </c>
      <c r="M95" s="3"/>
    </row>
    <row r="96" spans="1:13" x14ac:dyDescent="0.4">
      <c r="A96" s="7">
        <v>93</v>
      </c>
      <c r="B96" s="4" t="s">
        <v>306</v>
      </c>
      <c r="C96" s="4" t="s">
        <v>307</v>
      </c>
      <c r="D96" s="4" t="s">
        <v>210</v>
      </c>
      <c r="E96" s="5" t="s">
        <v>130</v>
      </c>
      <c r="F96" s="16" t="s">
        <v>308</v>
      </c>
      <c r="G96" s="5">
        <v>1</v>
      </c>
      <c r="H96" s="6">
        <v>380</v>
      </c>
      <c r="I96" s="11">
        <f t="shared" si="1"/>
        <v>380</v>
      </c>
      <c r="J96" s="3" t="s">
        <v>22</v>
      </c>
      <c r="K96" s="3" t="s">
        <v>22</v>
      </c>
      <c r="L96" s="3" t="s">
        <v>22</v>
      </c>
      <c r="M96" s="3"/>
    </row>
    <row r="97" spans="1:13" ht="34" x14ac:dyDescent="0.4">
      <c r="A97" s="7">
        <v>94</v>
      </c>
      <c r="B97" s="4" t="s">
        <v>309</v>
      </c>
      <c r="C97" s="4" t="s">
        <v>310</v>
      </c>
      <c r="D97" s="4" t="s">
        <v>311</v>
      </c>
      <c r="E97" s="5" t="s">
        <v>130</v>
      </c>
      <c r="F97" s="16" t="s">
        <v>312</v>
      </c>
      <c r="G97" s="5">
        <v>1</v>
      </c>
      <c r="H97" s="6">
        <v>450</v>
      </c>
      <c r="I97" s="11">
        <f t="shared" si="1"/>
        <v>450</v>
      </c>
      <c r="J97" s="3" t="s">
        <v>22</v>
      </c>
      <c r="K97" s="3" t="s">
        <v>22</v>
      </c>
      <c r="L97" s="3" t="s">
        <v>22</v>
      </c>
      <c r="M97" s="3"/>
    </row>
    <row r="98" spans="1:13" ht="34" x14ac:dyDescent="0.4">
      <c r="A98" s="7">
        <v>95</v>
      </c>
      <c r="B98" s="4" t="s">
        <v>313</v>
      </c>
      <c r="C98" s="4" t="s">
        <v>314</v>
      </c>
      <c r="D98" s="4" t="s">
        <v>221</v>
      </c>
      <c r="E98" s="5" t="s">
        <v>130</v>
      </c>
      <c r="F98" s="16" t="s">
        <v>315</v>
      </c>
      <c r="G98" s="5">
        <v>1</v>
      </c>
      <c r="H98" s="6">
        <v>499</v>
      </c>
      <c r="I98" s="11">
        <f t="shared" si="1"/>
        <v>499</v>
      </c>
      <c r="J98" s="3" t="s">
        <v>22</v>
      </c>
      <c r="K98" s="3" t="s">
        <v>22</v>
      </c>
      <c r="L98" s="3" t="s">
        <v>22</v>
      </c>
      <c r="M98" s="3"/>
    </row>
    <row r="99" spans="1:13" ht="34" x14ac:dyDescent="0.4">
      <c r="A99" s="7">
        <v>96</v>
      </c>
      <c r="B99" s="4" t="s">
        <v>316</v>
      </c>
      <c r="C99" s="4" t="s">
        <v>317</v>
      </c>
      <c r="D99" s="4" t="s">
        <v>221</v>
      </c>
      <c r="E99" s="5" t="s">
        <v>130</v>
      </c>
      <c r="F99" s="16" t="s">
        <v>318</v>
      </c>
      <c r="G99" s="5">
        <v>1</v>
      </c>
      <c r="H99" s="6">
        <v>420</v>
      </c>
      <c r="I99" s="11">
        <f t="shared" si="1"/>
        <v>420</v>
      </c>
      <c r="J99" s="3" t="s">
        <v>22</v>
      </c>
      <c r="K99" s="3" t="s">
        <v>22</v>
      </c>
      <c r="L99" s="3" t="s">
        <v>22</v>
      </c>
      <c r="M99" s="3"/>
    </row>
    <row r="100" spans="1:13" ht="85" x14ac:dyDescent="0.4">
      <c r="A100" s="7">
        <v>97</v>
      </c>
      <c r="B100" s="4" t="s">
        <v>319</v>
      </c>
      <c r="C100" s="4" t="s">
        <v>397</v>
      </c>
      <c r="D100" s="4" t="s">
        <v>320</v>
      </c>
      <c r="E100" s="5" t="s">
        <v>130</v>
      </c>
      <c r="F100" s="16" t="s">
        <v>321</v>
      </c>
      <c r="G100" s="5">
        <v>1</v>
      </c>
      <c r="H100" s="6">
        <v>499</v>
      </c>
      <c r="I100" s="11">
        <f t="shared" si="1"/>
        <v>499</v>
      </c>
      <c r="J100" s="3" t="s">
        <v>22</v>
      </c>
      <c r="K100" s="3" t="s">
        <v>22</v>
      </c>
      <c r="L100" s="3" t="s">
        <v>22</v>
      </c>
      <c r="M100" s="3"/>
    </row>
    <row r="101" spans="1:13" ht="34" x14ac:dyDescent="0.4">
      <c r="A101" s="7">
        <v>98</v>
      </c>
      <c r="B101" s="4" t="s">
        <v>322</v>
      </c>
      <c r="C101" s="4" t="s">
        <v>323</v>
      </c>
      <c r="D101" s="4" t="s">
        <v>320</v>
      </c>
      <c r="E101" s="5" t="s">
        <v>130</v>
      </c>
      <c r="F101" s="18" t="s">
        <v>324</v>
      </c>
      <c r="G101" s="5">
        <v>1</v>
      </c>
      <c r="H101" s="6">
        <v>550</v>
      </c>
      <c r="I101" s="11">
        <f t="shared" si="1"/>
        <v>550</v>
      </c>
      <c r="J101" s="3" t="s">
        <v>22</v>
      </c>
      <c r="K101" s="3" t="s">
        <v>22</v>
      </c>
      <c r="L101" s="3" t="s">
        <v>22</v>
      </c>
      <c r="M101" s="3"/>
    </row>
    <row r="102" spans="1:13" ht="34" x14ac:dyDescent="0.4">
      <c r="A102" s="7">
        <v>99</v>
      </c>
      <c r="B102" s="4" t="s">
        <v>325</v>
      </c>
      <c r="C102" s="4" t="s">
        <v>326</v>
      </c>
      <c r="D102" s="4" t="s">
        <v>327</v>
      </c>
      <c r="E102" s="5" t="s">
        <v>130</v>
      </c>
      <c r="F102" s="18" t="s">
        <v>328</v>
      </c>
      <c r="G102" s="5">
        <v>1</v>
      </c>
      <c r="H102" s="6">
        <v>1200</v>
      </c>
      <c r="I102" s="11">
        <f t="shared" si="1"/>
        <v>1200</v>
      </c>
      <c r="J102" s="3" t="s">
        <v>22</v>
      </c>
      <c r="K102" s="3" t="s">
        <v>22</v>
      </c>
      <c r="L102" s="3" t="s">
        <v>22</v>
      </c>
      <c r="M102" s="3"/>
    </row>
    <row r="103" spans="1:13" ht="34" x14ac:dyDescent="0.4">
      <c r="A103" s="7">
        <v>100</v>
      </c>
      <c r="B103" s="4" t="s">
        <v>329</v>
      </c>
      <c r="C103" s="4" t="s">
        <v>330</v>
      </c>
      <c r="D103" s="4" t="s">
        <v>327</v>
      </c>
      <c r="E103" s="5" t="s">
        <v>130</v>
      </c>
      <c r="F103" s="18" t="s">
        <v>331</v>
      </c>
      <c r="G103" s="5">
        <v>1</v>
      </c>
      <c r="H103" s="6">
        <v>630</v>
      </c>
      <c r="I103" s="11">
        <f t="shared" si="1"/>
        <v>630</v>
      </c>
      <c r="J103" s="3" t="s">
        <v>22</v>
      </c>
      <c r="K103" s="3" t="s">
        <v>22</v>
      </c>
      <c r="L103" s="3" t="s">
        <v>22</v>
      </c>
      <c r="M103" s="3"/>
    </row>
    <row r="104" spans="1:13" x14ac:dyDescent="0.4">
      <c r="A104" s="7">
        <v>101</v>
      </c>
      <c r="B104" s="4" t="s">
        <v>332</v>
      </c>
      <c r="C104" s="4" t="s">
        <v>333</v>
      </c>
      <c r="D104" s="4" t="s">
        <v>282</v>
      </c>
      <c r="E104" s="5" t="s">
        <v>130</v>
      </c>
      <c r="F104" s="16" t="s">
        <v>334</v>
      </c>
      <c r="G104" s="5">
        <v>1</v>
      </c>
      <c r="H104" s="6">
        <v>150</v>
      </c>
      <c r="I104" s="11">
        <f t="shared" si="1"/>
        <v>150</v>
      </c>
      <c r="J104" s="3" t="s">
        <v>22</v>
      </c>
      <c r="K104" s="3" t="s">
        <v>22</v>
      </c>
      <c r="L104" s="3" t="s">
        <v>22</v>
      </c>
      <c r="M104" s="3"/>
    </row>
    <row r="105" spans="1:13" ht="85" x14ac:dyDescent="0.4">
      <c r="A105" s="7">
        <v>102</v>
      </c>
      <c r="B105" s="4" t="s">
        <v>470</v>
      </c>
      <c r="C105" s="4" t="s">
        <v>471</v>
      </c>
      <c r="D105" s="4" t="s">
        <v>472</v>
      </c>
      <c r="E105" s="5" t="s">
        <v>130</v>
      </c>
      <c r="F105" s="16" t="s">
        <v>335</v>
      </c>
      <c r="G105" s="5">
        <v>1</v>
      </c>
      <c r="H105" s="6">
        <v>380</v>
      </c>
      <c r="I105" s="11">
        <f t="shared" si="1"/>
        <v>380</v>
      </c>
      <c r="J105" s="3" t="s">
        <v>395</v>
      </c>
      <c r="K105" s="3" t="s">
        <v>22</v>
      </c>
      <c r="L105" s="3" t="s">
        <v>22</v>
      </c>
      <c r="M105" s="3"/>
    </row>
    <row r="106" spans="1:13" x14ac:dyDescent="0.4">
      <c r="A106" s="7">
        <v>103</v>
      </c>
      <c r="B106" s="4" t="s">
        <v>336</v>
      </c>
      <c r="C106" s="4" t="s">
        <v>337</v>
      </c>
      <c r="D106" s="4" t="s">
        <v>338</v>
      </c>
      <c r="E106" s="5" t="s">
        <v>130</v>
      </c>
      <c r="F106" s="16" t="s">
        <v>339</v>
      </c>
      <c r="G106" s="5">
        <v>1</v>
      </c>
      <c r="H106" s="6">
        <v>250</v>
      </c>
      <c r="I106" s="11">
        <f t="shared" si="1"/>
        <v>250</v>
      </c>
      <c r="J106" s="3" t="s">
        <v>22</v>
      </c>
      <c r="K106" s="3" t="s">
        <v>22</v>
      </c>
      <c r="L106" s="3" t="s">
        <v>22</v>
      </c>
      <c r="M106" s="3"/>
    </row>
    <row r="107" spans="1:13" ht="34" x14ac:dyDescent="0.4">
      <c r="A107" s="7">
        <v>104</v>
      </c>
      <c r="B107" s="4" t="s">
        <v>340</v>
      </c>
      <c r="C107" s="4" t="s">
        <v>341</v>
      </c>
      <c r="D107" s="4" t="s">
        <v>342</v>
      </c>
      <c r="E107" s="5" t="s">
        <v>130</v>
      </c>
      <c r="F107" s="16" t="s">
        <v>343</v>
      </c>
      <c r="G107" s="5">
        <v>1</v>
      </c>
      <c r="H107" s="6">
        <v>1300</v>
      </c>
      <c r="I107" s="11">
        <f t="shared" si="1"/>
        <v>1300</v>
      </c>
      <c r="J107" s="3" t="s">
        <v>395</v>
      </c>
      <c r="K107" s="3" t="s">
        <v>22</v>
      </c>
      <c r="L107" s="3" t="s">
        <v>22</v>
      </c>
      <c r="M107" s="3"/>
    </row>
    <row r="108" spans="1:13" ht="34" x14ac:dyDescent="0.4">
      <c r="A108" s="7">
        <v>105</v>
      </c>
      <c r="B108" s="4" t="s">
        <v>345</v>
      </c>
      <c r="C108" s="4" t="s">
        <v>346</v>
      </c>
      <c r="D108" s="4" t="s">
        <v>344</v>
      </c>
      <c r="E108" s="5" t="s">
        <v>130</v>
      </c>
      <c r="F108" s="16" t="s">
        <v>347</v>
      </c>
      <c r="G108" s="5">
        <v>1</v>
      </c>
      <c r="H108" s="6">
        <v>1350</v>
      </c>
      <c r="I108" s="11">
        <f t="shared" si="1"/>
        <v>1350</v>
      </c>
      <c r="J108" s="3" t="s">
        <v>395</v>
      </c>
      <c r="K108" s="3" t="s">
        <v>22</v>
      </c>
      <c r="L108" s="3" t="s">
        <v>22</v>
      </c>
      <c r="M108" s="3"/>
    </row>
    <row r="109" spans="1:13" ht="34" x14ac:dyDescent="0.4">
      <c r="A109" s="7">
        <v>106</v>
      </c>
      <c r="B109" s="12" t="s">
        <v>473</v>
      </c>
      <c r="C109" s="12" t="s">
        <v>474</v>
      </c>
      <c r="D109" s="12" t="s">
        <v>475</v>
      </c>
      <c r="E109" s="5" t="s">
        <v>130</v>
      </c>
      <c r="F109" s="19" t="s">
        <v>348</v>
      </c>
      <c r="G109" s="5">
        <v>1</v>
      </c>
      <c r="H109" s="6">
        <v>350</v>
      </c>
      <c r="I109" s="11">
        <f t="shared" si="1"/>
        <v>350</v>
      </c>
      <c r="J109" s="3" t="s">
        <v>22</v>
      </c>
      <c r="K109" s="3" t="s">
        <v>22</v>
      </c>
      <c r="L109" s="3" t="s">
        <v>22</v>
      </c>
      <c r="M109" s="3"/>
    </row>
    <row r="110" spans="1:13" ht="34" x14ac:dyDescent="0.4">
      <c r="A110" s="7">
        <v>107</v>
      </c>
      <c r="B110" s="12" t="s">
        <v>476</v>
      </c>
      <c r="C110" s="12" t="s">
        <v>477</v>
      </c>
      <c r="D110" s="12" t="s">
        <v>475</v>
      </c>
      <c r="E110" s="5" t="s">
        <v>130</v>
      </c>
      <c r="F110" s="19" t="s">
        <v>349</v>
      </c>
      <c r="G110" s="5">
        <v>1</v>
      </c>
      <c r="H110" s="6">
        <v>350</v>
      </c>
      <c r="I110" s="11">
        <f t="shared" si="1"/>
        <v>350</v>
      </c>
      <c r="J110" s="3" t="s">
        <v>22</v>
      </c>
      <c r="K110" s="3" t="s">
        <v>22</v>
      </c>
      <c r="L110" s="3" t="s">
        <v>22</v>
      </c>
      <c r="M110" s="3"/>
    </row>
    <row r="111" spans="1:13" ht="34" x14ac:dyDescent="0.4">
      <c r="A111" s="7">
        <v>108</v>
      </c>
      <c r="B111" s="12" t="s">
        <v>478</v>
      </c>
      <c r="C111" s="13" t="s">
        <v>479</v>
      </c>
      <c r="D111" s="12" t="s">
        <v>480</v>
      </c>
      <c r="E111" s="5" t="s">
        <v>130</v>
      </c>
      <c r="F111" s="19" t="s">
        <v>350</v>
      </c>
      <c r="G111" s="5">
        <v>1</v>
      </c>
      <c r="H111" s="6">
        <v>380</v>
      </c>
      <c r="I111" s="11">
        <f t="shared" si="1"/>
        <v>380</v>
      </c>
      <c r="J111" s="3" t="s">
        <v>22</v>
      </c>
      <c r="K111" s="3" t="s">
        <v>22</v>
      </c>
      <c r="L111" s="3" t="s">
        <v>22</v>
      </c>
      <c r="M111" s="3"/>
    </row>
    <row r="112" spans="1:13" ht="34" x14ac:dyDescent="0.4">
      <c r="A112" s="7">
        <v>109</v>
      </c>
      <c r="B112" s="12" t="s">
        <v>481</v>
      </c>
      <c r="C112" s="12" t="s">
        <v>482</v>
      </c>
      <c r="D112" s="12" t="s">
        <v>483</v>
      </c>
      <c r="E112" s="5" t="s">
        <v>130</v>
      </c>
      <c r="F112" s="19" t="s">
        <v>351</v>
      </c>
      <c r="G112" s="5">
        <v>1</v>
      </c>
      <c r="H112" s="6">
        <v>320</v>
      </c>
      <c r="I112" s="11">
        <f t="shared" si="1"/>
        <v>320</v>
      </c>
      <c r="J112" s="3" t="s">
        <v>22</v>
      </c>
      <c r="K112" s="3" t="s">
        <v>22</v>
      </c>
      <c r="L112" s="3" t="s">
        <v>22</v>
      </c>
      <c r="M112" s="3"/>
    </row>
    <row r="113" spans="1:13" x14ac:dyDescent="0.4">
      <c r="A113" s="7">
        <v>110</v>
      </c>
      <c r="B113" s="12" t="s">
        <v>484</v>
      </c>
      <c r="C113" s="12" t="s">
        <v>485</v>
      </c>
      <c r="D113" s="12" t="s">
        <v>483</v>
      </c>
      <c r="E113" s="5" t="s">
        <v>130</v>
      </c>
      <c r="F113" s="19" t="s">
        <v>352</v>
      </c>
      <c r="G113" s="5">
        <v>1</v>
      </c>
      <c r="H113" s="6">
        <v>280</v>
      </c>
      <c r="I113" s="11">
        <f t="shared" si="1"/>
        <v>280</v>
      </c>
      <c r="J113" s="3" t="s">
        <v>22</v>
      </c>
      <c r="K113" s="3" t="s">
        <v>22</v>
      </c>
      <c r="L113" s="3" t="s">
        <v>22</v>
      </c>
      <c r="M113" s="3"/>
    </row>
    <row r="114" spans="1:13" ht="34" x14ac:dyDescent="0.4">
      <c r="A114" s="7">
        <v>111</v>
      </c>
      <c r="B114" s="12" t="s">
        <v>486</v>
      </c>
      <c r="C114" s="12" t="s">
        <v>487</v>
      </c>
      <c r="D114" s="12" t="s">
        <v>483</v>
      </c>
      <c r="E114" s="5" t="s">
        <v>130</v>
      </c>
      <c r="F114" s="19" t="s">
        <v>353</v>
      </c>
      <c r="G114" s="5">
        <v>1</v>
      </c>
      <c r="H114" s="6">
        <v>320</v>
      </c>
      <c r="I114" s="11">
        <f t="shared" si="1"/>
        <v>320</v>
      </c>
      <c r="J114" s="3" t="s">
        <v>22</v>
      </c>
      <c r="K114" s="3" t="s">
        <v>22</v>
      </c>
      <c r="L114" s="3" t="s">
        <v>22</v>
      </c>
      <c r="M114" s="3"/>
    </row>
    <row r="115" spans="1:13" x14ac:dyDescent="0.4">
      <c r="A115" s="7">
        <v>112</v>
      </c>
      <c r="B115" s="12" t="s">
        <v>488</v>
      </c>
      <c r="C115" s="12" t="s">
        <v>489</v>
      </c>
      <c r="D115" s="12" t="s">
        <v>483</v>
      </c>
      <c r="E115" s="5" t="s">
        <v>130</v>
      </c>
      <c r="F115" s="19" t="s">
        <v>354</v>
      </c>
      <c r="G115" s="5">
        <v>1</v>
      </c>
      <c r="H115" s="6">
        <v>320</v>
      </c>
      <c r="I115" s="11">
        <f t="shared" si="1"/>
        <v>320</v>
      </c>
      <c r="J115" s="3" t="s">
        <v>22</v>
      </c>
      <c r="K115" s="3" t="s">
        <v>22</v>
      </c>
      <c r="L115" s="3" t="s">
        <v>22</v>
      </c>
      <c r="M115" s="3"/>
    </row>
    <row r="116" spans="1:13" ht="102" x14ac:dyDescent="0.4">
      <c r="A116" s="7">
        <v>113</v>
      </c>
      <c r="B116" s="12" t="s">
        <v>490</v>
      </c>
      <c r="C116" s="12" t="s">
        <v>491</v>
      </c>
      <c r="D116" s="12" t="s">
        <v>492</v>
      </c>
      <c r="E116" s="5" t="s">
        <v>130</v>
      </c>
      <c r="F116" s="19" t="s">
        <v>355</v>
      </c>
      <c r="G116" s="5">
        <v>1</v>
      </c>
      <c r="H116" s="6">
        <v>300</v>
      </c>
      <c r="I116" s="11">
        <f t="shared" si="1"/>
        <v>300</v>
      </c>
      <c r="J116" s="3" t="s">
        <v>22</v>
      </c>
      <c r="K116" s="3" t="s">
        <v>22</v>
      </c>
      <c r="L116" s="3" t="s">
        <v>22</v>
      </c>
      <c r="M116" s="3"/>
    </row>
    <row r="117" spans="1:13" ht="34" x14ac:dyDescent="0.4">
      <c r="A117" s="7">
        <v>114</v>
      </c>
      <c r="B117" s="12" t="s">
        <v>493</v>
      </c>
      <c r="C117" s="12" t="s">
        <v>494</v>
      </c>
      <c r="D117" s="12" t="s">
        <v>495</v>
      </c>
      <c r="E117" s="5" t="s">
        <v>130</v>
      </c>
      <c r="F117" s="19" t="s">
        <v>356</v>
      </c>
      <c r="G117" s="5">
        <v>1</v>
      </c>
      <c r="H117" s="6">
        <v>320</v>
      </c>
      <c r="I117" s="11">
        <f t="shared" si="1"/>
        <v>320</v>
      </c>
      <c r="J117" s="3" t="s">
        <v>22</v>
      </c>
      <c r="K117" s="3" t="s">
        <v>22</v>
      </c>
      <c r="L117" s="3" t="s">
        <v>22</v>
      </c>
      <c r="M117" s="3"/>
    </row>
    <row r="118" spans="1:13" x14ac:dyDescent="0.4">
      <c r="A118" s="7">
        <v>115</v>
      </c>
      <c r="B118" s="12" t="s">
        <v>496</v>
      </c>
      <c r="C118" s="12" t="s">
        <v>497</v>
      </c>
      <c r="D118" s="12" t="s">
        <v>498</v>
      </c>
      <c r="E118" s="5" t="s">
        <v>130</v>
      </c>
      <c r="F118" s="19" t="s">
        <v>357</v>
      </c>
      <c r="G118" s="5">
        <v>1</v>
      </c>
      <c r="H118" s="6">
        <v>360</v>
      </c>
      <c r="I118" s="11">
        <f t="shared" si="1"/>
        <v>360</v>
      </c>
      <c r="J118" s="3" t="s">
        <v>22</v>
      </c>
      <c r="K118" s="3" t="s">
        <v>22</v>
      </c>
      <c r="L118" s="3" t="s">
        <v>22</v>
      </c>
      <c r="M118" s="3"/>
    </row>
    <row r="119" spans="1:13" ht="34" x14ac:dyDescent="0.4">
      <c r="A119" s="7">
        <v>116</v>
      </c>
      <c r="B119" s="12" t="s">
        <v>499</v>
      </c>
      <c r="C119" s="12" t="s">
        <v>500</v>
      </c>
      <c r="D119" s="12" t="s">
        <v>469</v>
      </c>
      <c r="E119" s="5" t="s">
        <v>130</v>
      </c>
      <c r="F119" s="19" t="s">
        <v>358</v>
      </c>
      <c r="G119" s="5">
        <v>1</v>
      </c>
      <c r="H119" s="6">
        <v>320</v>
      </c>
      <c r="I119" s="11">
        <f t="shared" si="1"/>
        <v>320</v>
      </c>
      <c r="J119" s="3" t="s">
        <v>22</v>
      </c>
      <c r="K119" s="3" t="s">
        <v>22</v>
      </c>
      <c r="L119" s="3" t="s">
        <v>22</v>
      </c>
      <c r="M119" s="3"/>
    </row>
    <row r="120" spans="1:13" ht="34" x14ac:dyDescent="0.4">
      <c r="A120" s="7">
        <v>117</v>
      </c>
      <c r="B120" s="12" t="s">
        <v>501</v>
      </c>
      <c r="C120" s="12" t="s">
        <v>502</v>
      </c>
      <c r="D120" s="12" t="s">
        <v>469</v>
      </c>
      <c r="E120" s="5" t="s">
        <v>130</v>
      </c>
      <c r="F120" s="19" t="s">
        <v>359</v>
      </c>
      <c r="G120" s="5">
        <v>1</v>
      </c>
      <c r="H120" s="6">
        <v>300</v>
      </c>
      <c r="I120" s="11">
        <f t="shared" si="1"/>
        <v>300</v>
      </c>
      <c r="J120" s="3" t="s">
        <v>22</v>
      </c>
      <c r="K120" s="3" t="s">
        <v>22</v>
      </c>
      <c r="L120" s="3" t="s">
        <v>22</v>
      </c>
      <c r="M120" s="3"/>
    </row>
    <row r="121" spans="1:13" ht="34" x14ac:dyDescent="0.4">
      <c r="A121" s="7">
        <v>118</v>
      </c>
      <c r="B121" s="12" t="s">
        <v>503</v>
      </c>
      <c r="C121" s="12" t="s">
        <v>504</v>
      </c>
      <c r="D121" s="12" t="s">
        <v>469</v>
      </c>
      <c r="E121" s="5" t="s">
        <v>130</v>
      </c>
      <c r="F121" s="19" t="s">
        <v>360</v>
      </c>
      <c r="G121" s="5">
        <v>1</v>
      </c>
      <c r="H121" s="6">
        <v>480</v>
      </c>
      <c r="I121" s="11">
        <f t="shared" si="1"/>
        <v>480</v>
      </c>
      <c r="J121" s="3" t="s">
        <v>22</v>
      </c>
      <c r="K121" s="3" t="s">
        <v>22</v>
      </c>
      <c r="L121" s="3" t="s">
        <v>22</v>
      </c>
      <c r="M121" s="3"/>
    </row>
    <row r="122" spans="1:13" ht="34" x14ac:dyDescent="0.4">
      <c r="A122" s="7">
        <v>119</v>
      </c>
      <c r="B122" s="12" t="s">
        <v>505</v>
      </c>
      <c r="C122" s="12" t="s">
        <v>506</v>
      </c>
      <c r="D122" s="12" t="s">
        <v>469</v>
      </c>
      <c r="E122" s="5" t="s">
        <v>130</v>
      </c>
      <c r="F122" s="19" t="s">
        <v>361</v>
      </c>
      <c r="G122" s="5">
        <v>1</v>
      </c>
      <c r="H122" s="6">
        <v>280</v>
      </c>
      <c r="I122" s="11">
        <f t="shared" si="1"/>
        <v>280</v>
      </c>
      <c r="J122" s="3" t="s">
        <v>22</v>
      </c>
      <c r="K122" s="3" t="s">
        <v>22</v>
      </c>
      <c r="L122" s="3" t="s">
        <v>22</v>
      </c>
      <c r="M122" s="3"/>
    </row>
    <row r="123" spans="1:13" x14ac:dyDescent="0.4">
      <c r="A123" s="7">
        <v>120</v>
      </c>
      <c r="B123" s="12" t="s">
        <v>467</v>
      </c>
      <c r="C123" s="12" t="s">
        <v>468</v>
      </c>
      <c r="D123" s="12" t="s">
        <v>469</v>
      </c>
      <c r="E123" s="5" t="s">
        <v>130</v>
      </c>
      <c r="F123" s="19" t="s">
        <v>362</v>
      </c>
      <c r="G123" s="5">
        <v>1</v>
      </c>
      <c r="H123" s="6">
        <v>300</v>
      </c>
      <c r="I123" s="11">
        <f t="shared" si="1"/>
        <v>300</v>
      </c>
      <c r="J123" s="3" t="s">
        <v>22</v>
      </c>
      <c r="K123" s="3" t="s">
        <v>22</v>
      </c>
      <c r="L123" s="3" t="s">
        <v>22</v>
      </c>
      <c r="M123" s="3"/>
    </row>
    <row r="124" spans="1:13" x14ac:dyDescent="0.4">
      <c r="A124" s="7">
        <v>121</v>
      </c>
      <c r="B124" s="12" t="s">
        <v>465</v>
      </c>
      <c r="C124" s="12" t="s">
        <v>466</v>
      </c>
      <c r="D124" s="12" t="s">
        <v>452</v>
      </c>
      <c r="E124" s="5" t="s">
        <v>130</v>
      </c>
      <c r="F124" s="19" t="s">
        <v>363</v>
      </c>
      <c r="G124" s="5">
        <v>1</v>
      </c>
      <c r="H124" s="6">
        <v>280</v>
      </c>
      <c r="I124" s="11">
        <f t="shared" si="1"/>
        <v>280</v>
      </c>
      <c r="J124" s="3" t="s">
        <v>22</v>
      </c>
      <c r="K124" s="3" t="s">
        <v>22</v>
      </c>
      <c r="L124" s="3" t="s">
        <v>22</v>
      </c>
      <c r="M124" s="3"/>
    </row>
    <row r="125" spans="1:13" x14ac:dyDescent="0.4">
      <c r="A125" s="7">
        <v>122</v>
      </c>
      <c r="B125" s="12" t="s">
        <v>453</v>
      </c>
      <c r="C125" s="12" t="s">
        <v>454</v>
      </c>
      <c r="D125" s="12" t="s">
        <v>452</v>
      </c>
      <c r="E125" s="5" t="s">
        <v>130</v>
      </c>
      <c r="F125" s="19" t="s">
        <v>364</v>
      </c>
      <c r="G125" s="5">
        <v>1</v>
      </c>
      <c r="H125" s="6">
        <v>300</v>
      </c>
      <c r="I125" s="11">
        <f t="shared" si="1"/>
        <v>300</v>
      </c>
      <c r="J125" s="3" t="s">
        <v>22</v>
      </c>
      <c r="K125" s="3" t="s">
        <v>22</v>
      </c>
      <c r="L125" s="3" t="s">
        <v>22</v>
      </c>
      <c r="M125" s="3"/>
    </row>
    <row r="126" spans="1:13" x14ac:dyDescent="0.4">
      <c r="A126" s="7">
        <v>123</v>
      </c>
      <c r="B126" s="12" t="s">
        <v>455</v>
      </c>
      <c r="C126" s="12" t="s">
        <v>456</v>
      </c>
      <c r="D126" s="12" t="s">
        <v>452</v>
      </c>
      <c r="E126" s="5" t="s">
        <v>130</v>
      </c>
      <c r="F126" s="19" t="s">
        <v>365</v>
      </c>
      <c r="G126" s="5">
        <v>1</v>
      </c>
      <c r="H126" s="6">
        <v>360</v>
      </c>
      <c r="I126" s="11">
        <f t="shared" ref="I126:I154" si="2">G126*H126</f>
        <v>360</v>
      </c>
      <c r="J126" s="3" t="s">
        <v>22</v>
      </c>
      <c r="K126" s="3" t="s">
        <v>22</v>
      </c>
      <c r="L126" s="3" t="s">
        <v>22</v>
      </c>
      <c r="M126" s="3"/>
    </row>
    <row r="127" spans="1:13" ht="34" x14ac:dyDescent="0.4">
      <c r="A127" s="7">
        <v>124</v>
      </c>
      <c r="B127" s="12" t="s">
        <v>457</v>
      </c>
      <c r="C127" s="12" t="s">
        <v>458</v>
      </c>
      <c r="D127" s="12" t="s">
        <v>452</v>
      </c>
      <c r="E127" s="5" t="s">
        <v>130</v>
      </c>
      <c r="F127" s="19" t="s">
        <v>366</v>
      </c>
      <c r="G127" s="5">
        <v>1</v>
      </c>
      <c r="H127" s="6">
        <v>300</v>
      </c>
      <c r="I127" s="11">
        <f t="shared" si="2"/>
        <v>300</v>
      </c>
      <c r="J127" s="3" t="s">
        <v>22</v>
      </c>
      <c r="K127" s="3" t="s">
        <v>22</v>
      </c>
      <c r="L127" s="3" t="s">
        <v>22</v>
      </c>
      <c r="M127" s="3"/>
    </row>
    <row r="128" spans="1:13" x14ac:dyDescent="0.4">
      <c r="A128" s="7">
        <v>125</v>
      </c>
      <c r="B128" s="12" t="s">
        <v>459</v>
      </c>
      <c r="C128" s="12" t="s">
        <v>456</v>
      </c>
      <c r="D128" s="12" t="s">
        <v>452</v>
      </c>
      <c r="E128" s="5" t="s">
        <v>130</v>
      </c>
      <c r="F128" s="19" t="s">
        <v>367</v>
      </c>
      <c r="G128" s="5">
        <v>1</v>
      </c>
      <c r="H128" s="6">
        <v>399</v>
      </c>
      <c r="I128" s="11">
        <f t="shared" si="2"/>
        <v>399</v>
      </c>
      <c r="J128" s="3" t="s">
        <v>22</v>
      </c>
      <c r="K128" s="3" t="s">
        <v>22</v>
      </c>
      <c r="L128" s="3" t="s">
        <v>22</v>
      </c>
      <c r="M128" s="3"/>
    </row>
    <row r="129" spans="1:13" ht="34" x14ac:dyDescent="0.4">
      <c r="A129" s="7">
        <v>126</v>
      </c>
      <c r="B129" s="12" t="s">
        <v>460</v>
      </c>
      <c r="C129" s="12" t="s">
        <v>461</v>
      </c>
      <c r="D129" s="12" t="s">
        <v>464</v>
      </c>
      <c r="E129" s="5" t="s">
        <v>130</v>
      </c>
      <c r="F129" s="19" t="s">
        <v>368</v>
      </c>
      <c r="G129" s="5">
        <v>1</v>
      </c>
      <c r="H129" s="6">
        <v>320</v>
      </c>
      <c r="I129" s="11">
        <f t="shared" si="2"/>
        <v>320</v>
      </c>
      <c r="J129" s="3" t="s">
        <v>22</v>
      </c>
      <c r="K129" s="3" t="s">
        <v>22</v>
      </c>
      <c r="L129" s="3" t="s">
        <v>22</v>
      </c>
      <c r="M129" s="3"/>
    </row>
    <row r="130" spans="1:13" ht="34" x14ac:dyDescent="0.4">
      <c r="A130" s="7">
        <v>127</v>
      </c>
      <c r="B130" s="12" t="s">
        <v>462</v>
      </c>
      <c r="C130" s="12" t="s">
        <v>463</v>
      </c>
      <c r="D130" s="12" t="s">
        <v>464</v>
      </c>
      <c r="E130" s="5" t="s">
        <v>130</v>
      </c>
      <c r="F130" s="19" t="s">
        <v>369</v>
      </c>
      <c r="G130" s="5">
        <v>1</v>
      </c>
      <c r="H130" s="6">
        <v>350</v>
      </c>
      <c r="I130" s="11">
        <f t="shared" si="2"/>
        <v>350</v>
      </c>
      <c r="J130" s="3" t="s">
        <v>22</v>
      </c>
      <c r="K130" s="3" t="s">
        <v>22</v>
      </c>
      <c r="L130" s="3" t="s">
        <v>22</v>
      </c>
      <c r="M130" s="3"/>
    </row>
    <row r="131" spans="1:13" x14ac:dyDescent="0.4">
      <c r="A131" s="7">
        <v>128</v>
      </c>
      <c r="B131" s="12" t="s">
        <v>442</v>
      </c>
      <c r="C131" s="12" t="s">
        <v>443</v>
      </c>
      <c r="D131" s="12" t="s">
        <v>441</v>
      </c>
      <c r="E131" s="5" t="s">
        <v>130</v>
      </c>
      <c r="F131" s="19" t="s">
        <v>370</v>
      </c>
      <c r="G131" s="5">
        <v>1</v>
      </c>
      <c r="H131" s="6">
        <v>680</v>
      </c>
      <c r="I131" s="11">
        <f t="shared" si="2"/>
        <v>680</v>
      </c>
      <c r="J131" s="3" t="s">
        <v>22</v>
      </c>
      <c r="K131" s="3" t="s">
        <v>22</v>
      </c>
      <c r="L131" s="3" t="s">
        <v>22</v>
      </c>
      <c r="M131" s="3"/>
    </row>
    <row r="132" spans="1:13" x14ac:dyDescent="0.4">
      <c r="A132" s="7">
        <v>129</v>
      </c>
      <c r="B132" s="12" t="s">
        <v>444</v>
      </c>
      <c r="C132" s="12" t="s">
        <v>445</v>
      </c>
      <c r="D132" s="12" t="s">
        <v>441</v>
      </c>
      <c r="E132" s="5" t="s">
        <v>130</v>
      </c>
      <c r="F132" s="19" t="s">
        <v>371</v>
      </c>
      <c r="G132" s="5">
        <v>1</v>
      </c>
      <c r="H132" s="6">
        <v>330</v>
      </c>
      <c r="I132" s="11">
        <f t="shared" si="2"/>
        <v>330</v>
      </c>
      <c r="J132" s="3" t="s">
        <v>22</v>
      </c>
      <c r="K132" s="3" t="s">
        <v>22</v>
      </c>
      <c r="L132" s="3" t="s">
        <v>22</v>
      </c>
      <c r="M132" s="3"/>
    </row>
    <row r="133" spans="1:13" x14ac:dyDescent="0.4">
      <c r="A133" s="7">
        <v>130</v>
      </c>
      <c r="B133" s="12" t="s">
        <v>446</v>
      </c>
      <c r="C133" s="12" t="s">
        <v>447</v>
      </c>
      <c r="D133" s="12" t="s">
        <v>441</v>
      </c>
      <c r="E133" s="5" t="s">
        <v>130</v>
      </c>
      <c r="F133" s="19" t="s">
        <v>372</v>
      </c>
      <c r="G133" s="5">
        <v>1</v>
      </c>
      <c r="H133" s="6">
        <v>300</v>
      </c>
      <c r="I133" s="11">
        <f t="shared" si="2"/>
        <v>300</v>
      </c>
      <c r="J133" s="3" t="s">
        <v>22</v>
      </c>
      <c r="K133" s="3" t="s">
        <v>22</v>
      </c>
      <c r="L133" s="3" t="s">
        <v>22</v>
      </c>
      <c r="M133" s="3"/>
    </row>
    <row r="134" spans="1:13" x14ac:dyDescent="0.4">
      <c r="A134" s="7">
        <v>131</v>
      </c>
      <c r="B134" s="12" t="s">
        <v>448</v>
      </c>
      <c r="C134" s="12" t="s">
        <v>449</v>
      </c>
      <c r="D134" s="12" t="s">
        <v>441</v>
      </c>
      <c r="E134" s="5" t="s">
        <v>130</v>
      </c>
      <c r="F134" s="19" t="s">
        <v>373</v>
      </c>
      <c r="G134" s="5">
        <v>1</v>
      </c>
      <c r="H134" s="6">
        <v>300</v>
      </c>
      <c r="I134" s="11">
        <f t="shared" si="2"/>
        <v>300</v>
      </c>
      <c r="J134" s="3" t="s">
        <v>22</v>
      </c>
      <c r="K134" s="3" t="s">
        <v>22</v>
      </c>
      <c r="L134" s="3" t="s">
        <v>22</v>
      </c>
      <c r="M134" s="3"/>
    </row>
    <row r="135" spans="1:13" ht="34" x14ac:dyDescent="0.4">
      <c r="A135" s="7">
        <v>132</v>
      </c>
      <c r="B135" s="12" t="s">
        <v>450</v>
      </c>
      <c r="C135" s="12" t="s">
        <v>451</v>
      </c>
      <c r="D135" s="12" t="s">
        <v>441</v>
      </c>
      <c r="E135" s="5" t="s">
        <v>130</v>
      </c>
      <c r="F135" s="19" t="s">
        <v>374</v>
      </c>
      <c r="G135" s="5">
        <v>1</v>
      </c>
      <c r="H135" s="6">
        <v>320</v>
      </c>
      <c r="I135" s="11">
        <f t="shared" si="2"/>
        <v>320</v>
      </c>
      <c r="J135" s="3" t="s">
        <v>22</v>
      </c>
      <c r="K135" s="3" t="s">
        <v>22</v>
      </c>
      <c r="L135" s="3" t="s">
        <v>22</v>
      </c>
      <c r="M135" s="3"/>
    </row>
    <row r="136" spans="1:13" x14ac:dyDescent="0.4">
      <c r="A136" s="7">
        <v>133</v>
      </c>
      <c r="B136" s="12" t="s">
        <v>429</v>
      </c>
      <c r="C136" s="12" t="s">
        <v>430</v>
      </c>
      <c r="D136" s="12" t="s">
        <v>401</v>
      </c>
      <c r="E136" s="5" t="s">
        <v>130</v>
      </c>
      <c r="F136" s="19" t="s">
        <v>375</v>
      </c>
      <c r="G136" s="5">
        <v>1</v>
      </c>
      <c r="H136" s="6">
        <v>480</v>
      </c>
      <c r="I136" s="11">
        <f t="shared" si="2"/>
        <v>480</v>
      </c>
      <c r="J136" s="3" t="s">
        <v>22</v>
      </c>
      <c r="K136" s="3" t="s">
        <v>22</v>
      </c>
      <c r="L136" s="3" t="s">
        <v>22</v>
      </c>
      <c r="M136" s="3"/>
    </row>
    <row r="137" spans="1:13" ht="34" x14ac:dyDescent="0.4">
      <c r="A137" s="7">
        <v>134</v>
      </c>
      <c r="B137" s="12" t="s">
        <v>431</v>
      </c>
      <c r="C137" s="12" t="s">
        <v>432</v>
      </c>
      <c r="D137" s="12" t="s">
        <v>401</v>
      </c>
      <c r="E137" s="5" t="s">
        <v>130</v>
      </c>
      <c r="F137" s="19" t="s">
        <v>376</v>
      </c>
      <c r="G137" s="5">
        <v>1</v>
      </c>
      <c r="H137" s="6">
        <v>320</v>
      </c>
      <c r="I137" s="11">
        <f t="shared" si="2"/>
        <v>320</v>
      </c>
      <c r="J137" s="3" t="s">
        <v>22</v>
      </c>
      <c r="K137" s="3" t="s">
        <v>22</v>
      </c>
      <c r="L137" s="3" t="s">
        <v>22</v>
      </c>
      <c r="M137" s="3"/>
    </row>
    <row r="138" spans="1:13" x14ac:dyDescent="0.4">
      <c r="A138" s="7">
        <v>135</v>
      </c>
      <c r="B138" s="12" t="s">
        <v>433</v>
      </c>
      <c r="C138" s="12" t="s">
        <v>434</v>
      </c>
      <c r="D138" s="12" t="s">
        <v>401</v>
      </c>
      <c r="E138" s="5" t="s">
        <v>130</v>
      </c>
      <c r="F138" s="19" t="s">
        <v>377</v>
      </c>
      <c r="G138" s="5">
        <v>1</v>
      </c>
      <c r="H138" s="6">
        <v>320</v>
      </c>
      <c r="I138" s="11">
        <f t="shared" si="2"/>
        <v>320</v>
      </c>
      <c r="J138" s="3" t="s">
        <v>22</v>
      </c>
      <c r="K138" s="3" t="s">
        <v>22</v>
      </c>
      <c r="L138" s="3" t="s">
        <v>22</v>
      </c>
      <c r="M138" s="3"/>
    </row>
    <row r="139" spans="1:13" x14ac:dyDescent="0.4">
      <c r="A139" s="7">
        <v>136</v>
      </c>
      <c r="B139" s="12" t="s">
        <v>435</v>
      </c>
      <c r="C139" s="12" t="s">
        <v>436</v>
      </c>
      <c r="D139" s="12" t="s">
        <v>401</v>
      </c>
      <c r="E139" s="5" t="s">
        <v>130</v>
      </c>
      <c r="F139" s="19" t="s">
        <v>378</v>
      </c>
      <c r="G139" s="5">
        <v>1</v>
      </c>
      <c r="H139" s="6">
        <v>300</v>
      </c>
      <c r="I139" s="11">
        <f t="shared" si="2"/>
        <v>300</v>
      </c>
      <c r="J139" s="3" t="s">
        <v>22</v>
      </c>
      <c r="K139" s="3" t="s">
        <v>22</v>
      </c>
      <c r="L139" s="3" t="s">
        <v>22</v>
      </c>
      <c r="M139" s="3"/>
    </row>
    <row r="140" spans="1:13" ht="34" x14ac:dyDescent="0.4">
      <c r="A140" s="7">
        <v>137</v>
      </c>
      <c r="B140" s="12" t="s">
        <v>437</v>
      </c>
      <c r="C140" s="12" t="s">
        <v>438</v>
      </c>
      <c r="D140" s="12" t="s">
        <v>401</v>
      </c>
      <c r="E140" s="5" t="s">
        <v>130</v>
      </c>
      <c r="F140" s="19" t="s">
        <v>379</v>
      </c>
      <c r="G140" s="5">
        <v>1</v>
      </c>
      <c r="H140" s="6">
        <v>1280</v>
      </c>
      <c r="I140" s="11">
        <f t="shared" si="2"/>
        <v>1280</v>
      </c>
      <c r="J140" s="3" t="s">
        <v>395</v>
      </c>
      <c r="K140" s="3" t="s">
        <v>22</v>
      </c>
      <c r="L140" s="3" t="s">
        <v>22</v>
      </c>
      <c r="M140" s="3"/>
    </row>
    <row r="141" spans="1:13" ht="34" x14ac:dyDescent="0.4">
      <c r="A141" s="7">
        <v>138</v>
      </c>
      <c r="B141" s="12" t="s">
        <v>439</v>
      </c>
      <c r="C141" s="12" t="s">
        <v>440</v>
      </c>
      <c r="D141" s="12" t="s">
        <v>401</v>
      </c>
      <c r="E141" s="5" t="s">
        <v>130</v>
      </c>
      <c r="F141" s="19" t="s">
        <v>380</v>
      </c>
      <c r="G141" s="5">
        <v>1</v>
      </c>
      <c r="H141" s="6">
        <v>350</v>
      </c>
      <c r="I141" s="11">
        <f t="shared" si="2"/>
        <v>350</v>
      </c>
      <c r="J141" s="3" t="s">
        <v>22</v>
      </c>
      <c r="K141" s="3" t="s">
        <v>22</v>
      </c>
      <c r="L141" s="3" t="s">
        <v>22</v>
      </c>
      <c r="M141" s="3"/>
    </row>
    <row r="142" spans="1:13" x14ac:dyDescent="0.4">
      <c r="A142" s="7">
        <v>139</v>
      </c>
      <c r="B142" s="12" t="s">
        <v>399</v>
      </c>
      <c r="C142" s="12" t="s">
        <v>400</v>
      </c>
      <c r="D142" s="12" t="s">
        <v>401</v>
      </c>
      <c r="E142" s="5" t="s">
        <v>130</v>
      </c>
      <c r="F142" s="19" t="s">
        <v>381</v>
      </c>
      <c r="G142" s="5">
        <v>1</v>
      </c>
      <c r="H142" s="6">
        <v>320</v>
      </c>
      <c r="I142" s="11">
        <f t="shared" si="2"/>
        <v>320</v>
      </c>
      <c r="J142" s="3" t="s">
        <v>22</v>
      </c>
      <c r="K142" s="3" t="s">
        <v>22</v>
      </c>
      <c r="L142" s="3" t="s">
        <v>22</v>
      </c>
      <c r="M142" s="3"/>
    </row>
    <row r="143" spans="1:13" x14ac:dyDescent="0.4">
      <c r="A143" s="7">
        <v>140</v>
      </c>
      <c r="B143" s="12" t="s">
        <v>402</v>
      </c>
      <c r="C143" s="12" t="s">
        <v>403</v>
      </c>
      <c r="D143" s="12" t="s">
        <v>404</v>
      </c>
      <c r="E143" s="5" t="s">
        <v>130</v>
      </c>
      <c r="F143" s="19" t="s">
        <v>382</v>
      </c>
      <c r="G143" s="5">
        <v>1</v>
      </c>
      <c r="H143" s="6">
        <v>450</v>
      </c>
      <c r="I143" s="11">
        <f t="shared" si="2"/>
        <v>450</v>
      </c>
      <c r="J143" s="3" t="s">
        <v>22</v>
      </c>
      <c r="K143" s="3" t="s">
        <v>22</v>
      </c>
      <c r="L143" s="3" t="s">
        <v>22</v>
      </c>
      <c r="M143" s="3"/>
    </row>
    <row r="144" spans="1:13" ht="51" x14ac:dyDescent="0.4">
      <c r="A144" s="7">
        <v>141</v>
      </c>
      <c r="B144" s="12" t="s">
        <v>405</v>
      </c>
      <c r="C144" s="12" t="s">
        <v>406</v>
      </c>
      <c r="D144" s="12" t="s">
        <v>407</v>
      </c>
      <c r="E144" s="5" t="s">
        <v>130</v>
      </c>
      <c r="F144" s="19" t="s">
        <v>383</v>
      </c>
      <c r="G144" s="5">
        <v>1</v>
      </c>
      <c r="H144" s="6">
        <v>329</v>
      </c>
      <c r="I144" s="11">
        <f t="shared" si="2"/>
        <v>329</v>
      </c>
      <c r="J144" s="3" t="s">
        <v>22</v>
      </c>
      <c r="K144" s="3" t="s">
        <v>22</v>
      </c>
      <c r="L144" s="3" t="s">
        <v>22</v>
      </c>
      <c r="M144" s="3"/>
    </row>
    <row r="145" spans="1:15" x14ac:dyDescent="0.4">
      <c r="A145" s="7">
        <v>142</v>
      </c>
      <c r="B145" s="12" t="s">
        <v>408</v>
      </c>
      <c r="C145" s="12" t="s">
        <v>409</v>
      </c>
      <c r="D145" s="12" t="s">
        <v>407</v>
      </c>
      <c r="E145" s="5" t="s">
        <v>130</v>
      </c>
      <c r="F145" s="19" t="s">
        <v>384</v>
      </c>
      <c r="G145" s="5">
        <v>1</v>
      </c>
      <c r="H145" s="6">
        <v>329</v>
      </c>
      <c r="I145" s="11">
        <f t="shared" si="2"/>
        <v>329</v>
      </c>
      <c r="J145" s="3" t="s">
        <v>22</v>
      </c>
      <c r="K145" s="3" t="s">
        <v>22</v>
      </c>
      <c r="L145" s="3" t="s">
        <v>22</v>
      </c>
      <c r="M145" s="3"/>
    </row>
    <row r="146" spans="1:15" x14ac:dyDescent="0.4">
      <c r="A146" s="7">
        <v>143</v>
      </c>
      <c r="B146" s="12" t="s">
        <v>410</v>
      </c>
      <c r="C146" s="12" t="s">
        <v>409</v>
      </c>
      <c r="D146" s="12" t="s">
        <v>407</v>
      </c>
      <c r="E146" s="5" t="s">
        <v>130</v>
      </c>
      <c r="F146" s="19" t="s">
        <v>385</v>
      </c>
      <c r="G146" s="5">
        <v>1</v>
      </c>
      <c r="H146" s="6">
        <v>350</v>
      </c>
      <c r="I146" s="11">
        <f t="shared" si="2"/>
        <v>350</v>
      </c>
      <c r="J146" s="3" t="s">
        <v>22</v>
      </c>
      <c r="K146" s="3" t="s">
        <v>22</v>
      </c>
      <c r="L146" s="3" t="s">
        <v>22</v>
      </c>
      <c r="M146" s="3"/>
    </row>
    <row r="147" spans="1:15" x14ac:dyDescent="0.4">
      <c r="A147" s="7">
        <v>144</v>
      </c>
      <c r="B147" s="12" t="s">
        <v>411</v>
      </c>
      <c r="C147" s="12" t="s">
        <v>412</v>
      </c>
      <c r="D147" s="12" t="s">
        <v>407</v>
      </c>
      <c r="E147" s="5" t="s">
        <v>130</v>
      </c>
      <c r="F147" s="19" t="s">
        <v>386</v>
      </c>
      <c r="G147" s="5">
        <v>1</v>
      </c>
      <c r="H147" s="6">
        <v>329</v>
      </c>
      <c r="I147" s="11">
        <f t="shared" si="2"/>
        <v>329</v>
      </c>
      <c r="J147" s="3" t="s">
        <v>22</v>
      </c>
      <c r="K147" s="3" t="s">
        <v>22</v>
      </c>
      <c r="L147" s="3" t="s">
        <v>22</v>
      </c>
      <c r="M147" s="3"/>
    </row>
    <row r="148" spans="1:15" x14ac:dyDescent="0.4">
      <c r="A148" s="7">
        <v>145</v>
      </c>
      <c r="B148" s="12" t="s">
        <v>413</v>
      </c>
      <c r="C148" s="23" t="s">
        <v>414</v>
      </c>
      <c r="D148" s="12" t="s">
        <v>407</v>
      </c>
      <c r="E148" s="5" t="s">
        <v>130</v>
      </c>
      <c r="F148" s="19" t="s">
        <v>387</v>
      </c>
      <c r="G148" s="5">
        <v>1</v>
      </c>
      <c r="H148" s="6">
        <v>350</v>
      </c>
      <c r="I148" s="11">
        <f t="shared" si="2"/>
        <v>350</v>
      </c>
      <c r="J148" s="3" t="s">
        <v>22</v>
      </c>
      <c r="K148" s="3" t="s">
        <v>22</v>
      </c>
      <c r="L148" s="3" t="s">
        <v>22</v>
      </c>
      <c r="M148" s="3"/>
    </row>
    <row r="149" spans="1:15" ht="51" x14ac:dyDescent="0.4">
      <c r="A149" s="7">
        <v>146</v>
      </c>
      <c r="B149" s="12" t="s">
        <v>415</v>
      </c>
      <c r="C149" s="12" t="s">
        <v>416</v>
      </c>
      <c r="D149" s="12" t="s">
        <v>407</v>
      </c>
      <c r="E149" s="5" t="s">
        <v>130</v>
      </c>
      <c r="F149" s="19" t="s">
        <v>388</v>
      </c>
      <c r="G149" s="5">
        <v>1</v>
      </c>
      <c r="H149" s="6">
        <v>299</v>
      </c>
      <c r="I149" s="11">
        <f t="shared" si="2"/>
        <v>299</v>
      </c>
      <c r="J149" s="3" t="s">
        <v>22</v>
      </c>
      <c r="K149" s="3" t="s">
        <v>22</v>
      </c>
      <c r="L149" s="3" t="s">
        <v>22</v>
      </c>
      <c r="M149" s="3"/>
    </row>
    <row r="150" spans="1:15" x14ac:dyDescent="0.4">
      <c r="A150" s="7">
        <v>147</v>
      </c>
      <c r="B150" s="12" t="s">
        <v>417</v>
      </c>
      <c r="C150" s="12" t="s">
        <v>418</v>
      </c>
      <c r="D150" s="12" t="s">
        <v>407</v>
      </c>
      <c r="E150" s="5" t="s">
        <v>130</v>
      </c>
      <c r="F150" s="19" t="s">
        <v>389</v>
      </c>
      <c r="G150" s="5">
        <v>1</v>
      </c>
      <c r="H150" s="6">
        <v>329</v>
      </c>
      <c r="I150" s="11">
        <f t="shared" si="2"/>
        <v>329</v>
      </c>
      <c r="J150" s="3" t="s">
        <v>22</v>
      </c>
      <c r="K150" s="3" t="s">
        <v>22</v>
      </c>
      <c r="L150" s="3" t="s">
        <v>22</v>
      </c>
      <c r="M150" s="3"/>
    </row>
    <row r="151" spans="1:15" x14ac:dyDescent="0.4">
      <c r="A151" s="7">
        <v>148</v>
      </c>
      <c r="B151" s="12" t="s">
        <v>419</v>
      </c>
      <c r="C151" s="12" t="s">
        <v>420</v>
      </c>
      <c r="D151" s="12" t="s">
        <v>407</v>
      </c>
      <c r="E151" s="5" t="s">
        <v>130</v>
      </c>
      <c r="F151" s="19" t="s">
        <v>390</v>
      </c>
      <c r="G151" s="5">
        <v>1</v>
      </c>
      <c r="H151" s="6">
        <v>329</v>
      </c>
      <c r="I151" s="11">
        <f t="shared" si="2"/>
        <v>329</v>
      </c>
      <c r="J151" s="3" t="s">
        <v>22</v>
      </c>
      <c r="K151" s="3" t="s">
        <v>22</v>
      </c>
      <c r="L151" s="3" t="s">
        <v>22</v>
      </c>
      <c r="M151" s="3"/>
    </row>
    <row r="152" spans="1:15" x14ac:dyDescent="0.4">
      <c r="A152" s="7">
        <v>149</v>
      </c>
      <c r="B152" s="12" t="s">
        <v>421</v>
      </c>
      <c r="C152" s="12" t="s">
        <v>422</v>
      </c>
      <c r="D152" s="12" t="s">
        <v>423</v>
      </c>
      <c r="E152" s="5" t="s">
        <v>130</v>
      </c>
      <c r="F152" s="19" t="s">
        <v>391</v>
      </c>
      <c r="G152" s="5">
        <v>1</v>
      </c>
      <c r="H152" s="6">
        <v>320</v>
      </c>
      <c r="I152" s="11">
        <f t="shared" si="2"/>
        <v>320</v>
      </c>
      <c r="J152" s="3" t="s">
        <v>22</v>
      </c>
      <c r="K152" s="3" t="s">
        <v>22</v>
      </c>
      <c r="L152" s="3" t="s">
        <v>22</v>
      </c>
      <c r="M152" s="3"/>
    </row>
    <row r="153" spans="1:15" x14ac:dyDescent="0.4">
      <c r="A153" s="7">
        <v>150</v>
      </c>
      <c r="B153" s="12" t="s">
        <v>424</v>
      </c>
      <c r="C153" s="12" t="s">
        <v>425</v>
      </c>
      <c r="D153" s="12" t="s">
        <v>426</v>
      </c>
      <c r="E153" s="5" t="s">
        <v>130</v>
      </c>
      <c r="F153" s="19" t="s">
        <v>392</v>
      </c>
      <c r="G153" s="5">
        <v>1</v>
      </c>
      <c r="H153" s="6">
        <v>370</v>
      </c>
      <c r="I153" s="11">
        <f t="shared" si="2"/>
        <v>370</v>
      </c>
      <c r="J153" s="3" t="s">
        <v>22</v>
      </c>
      <c r="K153" s="3" t="s">
        <v>22</v>
      </c>
      <c r="L153" s="3" t="s">
        <v>22</v>
      </c>
      <c r="M153" s="3"/>
    </row>
    <row r="154" spans="1:15" x14ac:dyDescent="0.4">
      <c r="A154" s="7">
        <v>151</v>
      </c>
      <c r="B154" s="12" t="s">
        <v>427</v>
      </c>
      <c r="C154" s="12" t="s">
        <v>428</v>
      </c>
      <c r="D154" s="12" t="s">
        <v>426</v>
      </c>
      <c r="E154" s="5" t="s">
        <v>130</v>
      </c>
      <c r="F154" s="19" t="s">
        <v>393</v>
      </c>
      <c r="G154" s="5">
        <v>1</v>
      </c>
      <c r="H154" s="6">
        <v>350</v>
      </c>
      <c r="I154" s="11">
        <f t="shared" si="2"/>
        <v>350</v>
      </c>
      <c r="J154" s="3" t="s">
        <v>22</v>
      </c>
      <c r="K154" s="3" t="s">
        <v>22</v>
      </c>
      <c r="L154" s="3" t="s">
        <v>22</v>
      </c>
      <c r="M154" s="3"/>
    </row>
    <row r="155" spans="1:15" x14ac:dyDescent="0.4">
      <c r="A155" s="7"/>
      <c r="B155" s="7" t="s">
        <v>394</v>
      </c>
      <c r="C155" s="7"/>
      <c r="D155" s="7"/>
      <c r="E155" s="2"/>
      <c r="F155" s="14"/>
      <c r="G155" s="3"/>
      <c r="H155" s="2"/>
      <c r="I155" s="11"/>
      <c r="J155" s="2"/>
      <c r="K155" s="2"/>
      <c r="L155" s="2"/>
      <c r="M155" s="3"/>
      <c r="O155">
        <v>16345</v>
      </c>
    </row>
    <row r="156" spans="1:15" x14ac:dyDescent="0.4">
      <c r="A156" s="7" t="s">
        <v>11</v>
      </c>
      <c r="B156" s="6"/>
      <c r="C156" s="6"/>
      <c r="D156" s="6"/>
      <c r="E156" s="7"/>
      <c r="F156" s="14"/>
      <c r="G156" s="11">
        <f>SUM(G4:G155)</f>
        <v>151</v>
      </c>
      <c r="H156" s="11"/>
      <c r="I156" s="11">
        <f>SUM(I4:I155)</f>
        <v>64187</v>
      </c>
      <c r="J156" s="6"/>
      <c r="K156" s="6"/>
      <c r="L156" s="6"/>
      <c r="M156" s="6"/>
    </row>
    <row r="157" spans="1:15" ht="270" customHeight="1" x14ac:dyDescent="0.4">
      <c r="A157" s="24" t="s">
        <v>14</v>
      </c>
      <c r="B157" s="25"/>
      <c r="C157" s="25"/>
      <c r="D157" s="25"/>
      <c r="E157" s="25"/>
      <c r="F157" s="25"/>
      <c r="G157" s="25"/>
      <c r="H157" s="25"/>
      <c r="I157" s="25"/>
      <c r="J157" s="25"/>
      <c r="K157" s="25"/>
      <c r="L157" s="25"/>
      <c r="M157" s="25"/>
    </row>
    <row r="158" spans="1:15" ht="84" customHeight="1" x14ac:dyDescent="0.4">
      <c r="A158" s="27" t="s">
        <v>511</v>
      </c>
      <c r="B158" s="27"/>
      <c r="C158" s="27"/>
      <c r="D158" s="27"/>
      <c r="E158" s="27"/>
      <c r="F158" s="27"/>
      <c r="G158" s="27"/>
      <c r="H158" s="27"/>
      <c r="I158" s="27"/>
      <c r="J158" s="27"/>
      <c r="K158" s="27"/>
      <c r="L158" s="27"/>
      <c r="M158" s="27"/>
    </row>
    <row r="159" spans="1:15" ht="43.5" customHeight="1" x14ac:dyDescent="0.4">
      <c r="A159" s="27" t="s">
        <v>512</v>
      </c>
      <c r="B159" s="27"/>
      <c r="C159" s="27"/>
      <c r="D159" s="27"/>
      <c r="E159" s="27"/>
      <c r="F159" s="27"/>
      <c r="G159" s="27"/>
      <c r="H159" s="27"/>
      <c r="I159" s="27"/>
      <c r="J159" s="27"/>
      <c r="K159" s="27"/>
      <c r="L159" s="27"/>
      <c r="M159" s="27"/>
    </row>
  </sheetData>
  <mergeCells count="5">
    <mergeCell ref="A157:M157"/>
    <mergeCell ref="A1:M1"/>
    <mergeCell ref="A2:M2"/>
    <mergeCell ref="A158:M158"/>
    <mergeCell ref="A159:M159"/>
  </mergeCells>
  <phoneticPr fontId="1" type="noConversion"/>
  <printOptions horizontalCentered="1"/>
  <pageMargins left="0.70866141732283472" right="0.70866141732283472" top="0.74803149606299213" bottom="0.74803149606299213" header="0.31496062992125984" footer="0.31496062992125984"/>
  <pageSetup paperSize="9" scale="63" fitToHeight="5" orientation="landscape" r:id="rId1"/>
  <headerFooter>
    <oddFooter>&amp;C第&amp;P頁，共&amp;N頁</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具名範圍</vt:lpstr>
      </vt:variant>
      <vt:variant>
        <vt:i4>1</vt:i4>
      </vt:variant>
    </vt:vector>
  </HeadingPairs>
  <TitlesOfParts>
    <vt:vector size="2" baseType="lpstr">
      <vt:lpstr>正式書單</vt:lpstr>
      <vt:lpstr>正式書單!Print_Titles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O-011</cp:lastModifiedBy>
  <cp:lastPrinted>2022-12-21T06:34:04Z</cp:lastPrinted>
  <dcterms:created xsi:type="dcterms:W3CDTF">2012-07-23T02:09:03Z</dcterms:created>
  <dcterms:modified xsi:type="dcterms:W3CDTF">2023-02-02T07:43:35Z</dcterms:modified>
</cp:coreProperties>
</file>